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ustainable WASH Solution Project-July 2025 to June 2026\Drawing-Design-BoQ-WDN\1.OXFAM SWSP_Whykong\1.OXFAM SWSP_Whykong\"/>
    </mc:Choice>
  </mc:AlternateContent>
  <bookViews>
    <workbookView xWindow="0" yWindow="0" windowWidth="23040" windowHeight="9072" tabRatio="859" activeTab="6"/>
  </bookViews>
  <sheets>
    <sheet name="Summary " sheetId="11" r:id="rId1"/>
    <sheet name="Structure Work" sheetId="9" r:id="rId2"/>
    <sheet name="Tap Stand" sheetId="10" r:id="rId3"/>
    <sheet name="Solar Panel Work" sheetId="19" r:id="rId4"/>
    <sheet name="Pipe &amp; fittings" sheetId="12" r:id="rId5"/>
    <sheet name="Borehole" sheetId="20" r:id="rId6"/>
    <sheet name="Tool Box" sheetId="17" r:id="rId7"/>
  </sheets>
  <definedNames>
    <definedName name="_xlnm._FilterDatabase" localSheetId="2" hidden="1">'Tap Stand'!$A$11:$F$37</definedName>
    <definedName name="_xlnm.Print_Area" localSheetId="4">'Pipe &amp; fittings'!$A$4:$F$43</definedName>
    <definedName name="_xlnm.Print_Area" localSheetId="3">'Solar Panel Work'!$A$1:$H$41</definedName>
    <definedName name="_xlnm.Print_Area" localSheetId="1">'Structure Work'!$A$4:$F$38</definedName>
    <definedName name="_xlnm.Print_Area" localSheetId="2">'Tap Stand'!$A$5:$F$45</definedName>
    <definedName name="_xlnm.Print_Area" localSheetId="6">'Tool Box'!$A$6:$F$25</definedName>
    <definedName name="_xlnm.Print_Titles" localSheetId="1">'Structure Work'!$8:$10</definedName>
    <definedName name="_xlnm.Print_Titles" localSheetId="2">'Tap Stand'!$9:$11</definedName>
  </definedNames>
  <calcPr calcId="162913"/>
</workbook>
</file>

<file path=xl/calcChain.xml><?xml version="1.0" encoding="utf-8"?>
<calcChain xmlns="http://schemas.openxmlformats.org/spreadsheetml/2006/main">
  <c r="C15" i="12" l="1"/>
  <c r="A20" i="20" l="1"/>
  <c r="A21" i="20" s="1"/>
  <c r="A23" i="20" s="1"/>
  <c r="A22" i="20" s="1"/>
  <c r="A16" i="20"/>
  <c r="F14" i="20"/>
  <c r="F17" i="11" l="1"/>
  <c r="E35" i="10" l="1"/>
  <c r="H31" i="19" l="1"/>
  <c r="F36" i="12" l="1"/>
  <c r="F29" i="9" l="1"/>
  <c r="F18" i="17"/>
</calcChain>
</file>

<file path=xl/sharedStrings.xml><?xml version="1.0" encoding="utf-8"?>
<sst xmlns="http://schemas.openxmlformats.org/spreadsheetml/2006/main" count="435" uniqueCount="280">
  <si>
    <t>SL</t>
  </si>
  <si>
    <t>Description</t>
  </si>
  <si>
    <t>Unit</t>
  </si>
  <si>
    <t>Quantity</t>
  </si>
  <si>
    <t>Unit Price</t>
  </si>
  <si>
    <t>Amount</t>
  </si>
  <si>
    <t>Tap Stand</t>
  </si>
  <si>
    <t>Pcs</t>
  </si>
  <si>
    <t>Nos</t>
  </si>
  <si>
    <t>BoQ of Tap Stand</t>
  </si>
  <si>
    <t>Rate</t>
  </si>
  <si>
    <t>Total Taka</t>
  </si>
  <si>
    <t>Supply and Installation Solar System and pump</t>
  </si>
  <si>
    <t>Job</t>
  </si>
  <si>
    <t>Pipe &amp; fitting</t>
  </si>
  <si>
    <t>rft</t>
  </si>
  <si>
    <t>All kind of Pipe fitting and fixing  (Standard quality)</t>
  </si>
  <si>
    <t>Rft</t>
  </si>
  <si>
    <t>Tool Box</t>
  </si>
  <si>
    <t xml:space="preserve">BoQ for Tool Box System </t>
  </si>
  <si>
    <t>Specification</t>
  </si>
  <si>
    <t>Pipe range 18" (HMBR/TOOLSON/INTRACO)</t>
  </si>
  <si>
    <t>Star Sqru Driver 12" (HMBR/TOOLSON/INTRACO)</t>
  </si>
  <si>
    <t>Flat  Sqru Driver 12" (HMBR/TOOLSON/INTRACO)</t>
  </si>
  <si>
    <t>Pipe Thread  Cutter Machine full Box (1/2'', 3/4'', 1'', 1.5'' &amp; 2'' individual) (HMBR/TOOLSON/INTRACO)</t>
  </si>
  <si>
    <t>seal tape/Putting M Sill</t>
  </si>
  <si>
    <t>Tool box 20"X10"X8" Ms Sheet 20gag</t>
  </si>
  <si>
    <t>Multi Players (HMBR/TOOLSON/INTRACO)</t>
  </si>
  <si>
    <t>PVC Elbow</t>
  </si>
  <si>
    <t>Total Price</t>
  </si>
  <si>
    <t>BoQ of Structure for 10 K water network Reservoir</t>
  </si>
  <si>
    <t>Sl. No.</t>
  </si>
  <si>
    <t>Description of Items</t>
  </si>
  <si>
    <t>Total Amount</t>
  </si>
  <si>
    <t>Each</t>
  </si>
  <si>
    <t>LS</t>
  </si>
  <si>
    <t>Required Brand</t>
  </si>
  <si>
    <t xml:space="preserve">TECHNICAL SPECIFICATION ( Summary) </t>
  </si>
  <si>
    <t>Sl NO:</t>
  </si>
  <si>
    <t xml:space="preserve">Quantity </t>
  </si>
  <si>
    <t>Unit Price(BDT)</t>
  </si>
  <si>
    <t>Amount (BDT)</t>
  </si>
  <si>
    <t>TECHNICAL SPECIFICATION ( BoQ for WDN )</t>
  </si>
  <si>
    <t>Sub- Total Amount including VAT &amp; TAX</t>
  </si>
  <si>
    <t>Set</t>
  </si>
  <si>
    <t>Work -2</t>
  </si>
  <si>
    <t>SS Wire Rope</t>
  </si>
  <si>
    <t>Solar PV-Module</t>
  </si>
  <si>
    <t>Capacity: 550Wp, Half-Cell, Mono Warranty: 25 Years</t>
  </si>
  <si>
    <t>Water Source Devel.(Borehole)</t>
  </si>
  <si>
    <t>NGO Forum for Public Health</t>
  </si>
  <si>
    <t>Bill of Quantities for Borehole</t>
  </si>
  <si>
    <t xml:space="preserve">Bill of Quantities (BOQ) of Borehole </t>
  </si>
  <si>
    <t>SL No</t>
  </si>
  <si>
    <t>Details Description/Specification</t>
  </si>
  <si>
    <t>Qty</t>
  </si>
  <si>
    <t>A</t>
  </si>
  <si>
    <t>Borehole</t>
  </si>
  <si>
    <t>Site preparation &amp; Boring work</t>
  </si>
  <si>
    <r>
      <rPr>
        <b/>
        <sz val="12"/>
        <rFont val="Calibri"/>
        <family val="2"/>
        <scheme val="minor"/>
      </rPr>
      <t>Mobilization:</t>
    </r>
    <r>
      <rPr>
        <sz val="12"/>
        <rFont val="Calibri"/>
        <family val="2"/>
        <scheme val="minor"/>
      </rPr>
      <t xml:space="preserve"> Mobilization  of  human  resources,  materials,  equipments  and boring  tools  at  spot  to  accomplish  the  assignment  as per design and direction of the Engineer-in-charges. Also ensure safety &amp; security surrounding area. After completion the work site should have to clean.</t>
    </r>
  </si>
  <si>
    <t xml:space="preserve">Sample Collection: Supply wooden sample collection tray and poly bag and monitor as per EIC instrction. </t>
  </si>
  <si>
    <t>ls</t>
  </si>
  <si>
    <r>
      <rPr>
        <b/>
        <sz val="12"/>
        <color theme="1"/>
        <rFont val="Calibri"/>
        <family val="2"/>
        <scheme val="minor"/>
      </rPr>
      <t>Fitting Fixing &amp; Plumbing work:</t>
    </r>
    <r>
      <rPr>
        <sz val="12"/>
        <color theme="1"/>
        <rFont val="Calibri"/>
        <family val="2"/>
        <scheme val="minor"/>
      </rPr>
      <t xml:space="preserve"> Carrying, fitting, fixing of required plumbing materials such as: submersible pump in place, uPVC pipe , filter and blind pipe having check valve at the end, requisite fittings and fixtures, seal tape, solvent cement etc.</t>
    </r>
  </si>
  <si>
    <r>
      <rPr>
        <b/>
        <sz val="12"/>
        <rFont val="Calibri"/>
        <family val="2"/>
        <scheme val="minor"/>
      </rPr>
      <t>uPVC pipe</t>
    </r>
    <r>
      <rPr>
        <sz val="12"/>
        <rFont val="Calibri"/>
        <family val="2"/>
        <scheme val="minor"/>
      </rPr>
      <t xml:space="preserve"> (4 inch dia, 6.00 - 6.90mm wall thickness, white color/gray color, 20 feet long each, Class-D (RFL(Priority)/ National/ Aziz, equivalent brand best quality in thein market).</t>
    </r>
  </si>
  <si>
    <r>
      <rPr>
        <b/>
        <sz val="12"/>
        <rFont val="Calibri"/>
        <family val="2"/>
        <scheme val="minor"/>
      </rPr>
      <t>uPVC Robo Filter/Strainer</t>
    </r>
    <r>
      <rPr>
        <sz val="12"/>
        <rFont val="Calibri"/>
        <family val="2"/>
        <scheme val="minor"/>
      </rPr>
      <t xml:space="preserve"> (4 inch dia, 6.0 mm to 6.90 mm wall thickness, 20 feet long each,class-D (RFL (proirity), National, Aziz, equivalent brand, best quality ). (note: the will be variable based on the potential aquifer)</t>
    </r>
  </si>
  <si>
    <r>
      <rPr>
        <b/>
        <sz val="12"/>
        <rFont val="Calibri"/>
        <family val="2"/>
        <scheme val="minor"/>
      </rPr>
      <t xml:space="preserve">uPVC Sand Trap </t>
    </r>
    <r>
      <rPr>
        <sz val="12"/>
        <rFont val="Calibri"/>
        <family val="2"/>
        <scheme val="minor"/>
      </rPr>
      <t xml:space="preserve">(4 inch dia, 2.50 mm - 2.70 mm wall thickness, 20 feet long each,Class-D (RFL, National, Aziz, equivalent brand, best quality ). </t>
    </r>
  </si>
  <si>
    <r>
      <t xml:space="preserve">uPVC </t>
    </r>
    <r>
      <rPr>
        <b/>
        <sz val="12"/>
        <rFont val="Calibri"/>
        <family val="2"/>
        <scheme val="minor"/>
      </rPr>
      <t>Recuder Ca</t>
    </r>
    <r>
      <rPr>
        <sz val="12"/>
        <rFont val="Calibri"/>
        <family val="2"/>
        <scheme val="minor"/>
      </rPr>
      <t xml:space="preserve">p </t>
    </r>
    <r>
      <rPr>
        <sz val="12"/>
        <color theme="1"/>
        <rFont val="Calibri"/>
        <family val="2"/>
        <scheme val="minor"/>
      </rPr>
      <t>( PVC Filter 4" X 1.5")</t>
    </r>
    <r>
      <rPr>
        <sz val="12"/>
        <rFont val="Calibri"/>
        <family val="2"/>
        <scheme val="minor"/>
      </rPr>
      <t xml:space="preserve">  Robo, 2.50mm - 3.00 mm wall thickness, 6.5 feet long each (RFL (priority), National, Aziz, equivalent brand, best quality)</t>
    </r>
  </si>
  <si>
    <r>
      <t>Solvent</t>
    </r>
    <r>
      <rPr>
        <b/>
        <sz val="12"/>
        <rFont val="Calibri"/>
        <family val="2"/>
        <scheme val="minor"/>
      </rPr>
      <t xml:space="preserve"> Cement/Gum</t>
    </r>
    <r>
      <rPr>
        <sz val="12"/>
        <rFont val="Calibri"/>
        <family val="2"/>
        <scheme val="minor"/>
      </rPr>
      <t xml:space="preserve"> tube wt. 500 gm (best quality/brand/konne japan).</t>
    </r>
  </si>
  <si>
    <r>
      <rPr>
        <b/>
        <sz val="12"/>
        <rFont val="Calibri"/>
        <family val="2"/>
        <scheme val="minor"/>
      </rPr>
      <t>Bleaching powder</t>
    </r>
    <r>
      <rPr>
        <sz val="12"/>
        <rFont val="Calibri"/>
        <family val="2"/>
        <scheme val="minor"/>
      </rPr>
      <t xml:space="preserve"> (best quality/brand)</t>
    </r>
  </si>
  <si>
    <t>Kg</t>
  </si>
  <si>
    <t xml:space="preserve">Gravel Pack Filling_(Shrouding &amp; Sealing of coarse sand (FM-2.50) </t>
  </si>
  <si>
    <t>4.a</t>
  </si>
  <si>
    <t>cft</t>
  </si>
  <si>
    <t>4.b</t>
  </si>
  <si>
    <t>Cft</t>
  </si>
  <si>
    <t>4.c</t>
  </si>
  <si>
    <t xml:space="preserve">1.25" inch Tread pipe with fitting and fixing </t>
  </si>
  <si>
    <t>FT</t>
  </si>
  <si>
    <r>
      <rPr>
        <b/>
        <sz val="12"/>
        <color theme="1"/>
        <rFont val="Calibri"/>
        <family val="2"/>
        <scheme val="minor"/>
      </rPr>
      <t xml:space="preserve">Tube-well cleaning by air compressor: </t>
    </r>
    <r>
      <rPr>
        <sz val="12"/>
        <color theme="1"/>
        <rFont val="Calibri"/>
        <family val="2"/>
        <scheme val="minor"/>
      </rPr>
      <t>after drilling and lowering Tube-well must cleaning by air compressor untill water is clean and remove debris from the well. As per EIC instrction silt, sand and other accumulated materials that remove from the water flow.</t>
    </r>
  </si>
  <si>
    <r>
      <rPr>
        <b/>
        <sz val="12"/>
        <color theme="1"/>
        <rFont val="Calibri"/>
        <family val="2"/>
        <scheme val="minor"/>
      </rPr>
      <t>Water Quality analysis</t>
    </r>
    <r>
      <rPr>
        <sz val="12"/>
        <color theme="1"/>
        <rFont val="Calibri"/>
        <family val="2"/>
        <scheme val="minor"/>
      </rPr>
      <t xml:space="preserve"> (E-coli,Iron,  Mn(Manganise),pH, Arsenic, Chloride,  Hardness, Turbidy) at nearest DPHE laboratary , NGOF laboratary or any other recognized testing laboratory.</t>
    </r>
  </si>
  <si>
    <t xml:space="preserve">Prepare By:-                                                        </t>
  </si>
  <si>
    <t xml:space="preserve">Mohammad Noor                  </t>
  </si>
  <si>
    <t>Public Health Engineer</t>
  </si>
  <si>
    <t xml:space="preserve">Project: Sustainable WASH Solution in Cox's Bazar  </t>
  </si>
  <si>
    <t>From 0 - 400 feet (using 200mm dia. Cutter)</t>
  </si>
  <si>
    <t>From 400 - 600 feet (using 200mm dia. Cutter)</t>
  </si>
  <si>
    <t>A.8</t>
  </si>
  <si>
    <t>A.9</t>
  </si>
  <si>
    <t>A.10</t>
  </si>
  <si>
    <t>A.11</t>
  </si>
  <si>
    <t>A.12</t>
  </si>
  <si>
    <t>A.13</t>
  </si>
  <si>
    <t>A.14</t>
  </si>
  <si>
    <t>A.15</t>
  </si>
  <si>
    <t>A.1</t>
  </si>
  <si>
    <t>A.2</t>
  </si>
  <si>
    <t>A.3</t>
  </si>
  <si>
    <t>A.4</t>
  </si>
  <si>
    <t>A.5</t>
  </si>
  <si>
    <t>A.6</t>
  </si>
  <si>
    <t>B.1</t>
  </si>
  <si>
    <t>B.2</t>
  </si>
  <si>
    <t>B.3</t>
  </si>
  <si>
    <t>B.4</t>
  </si>
  <si>
    <t>B.5</t>
  </si>
  <si>
    <t>B.6</t>
  </si>
  <si>
    <t>B.7</t>
  </si>
  <si>
    <t>Supply, fitting &amp; fixing of water collection tape and drain system</t>
  </si>
  <si>
    <t>GI pipe 1" dia</t>
  </si>
  <si>
    <t>GI tee 1" dia</t>
  </si>
  <si>
    <t>pcs</t>
  </si>
  <si>
    <t xml:space="preserve">GI 1½" socket </t>
  </si>
  <si>
    <t xml:space="preserve">GI 1" socket </t>
  </si>
  <si>
    <t xml:space="preserve">GI Tee ¾" </t>
  </si>
  <si>
    <t xml:space="preserve">GI Reducing socket ¾" x ½" </t>
  </si>
  <si>
    <t xml:space="preserve">Globe valve brass ¾" </t>
  </si>
  <si>
    <t>Handle SS Bibcock with high quality</t>
  </si>
  <si>
    <t xml:space="preserve">Thread tape </t>
  </si>
  <si>
    <r>
      <t xml:space="preserve">Note: All type of work will be included Transportation, Fitting fixing , Vat &amp; Tax.  </t>
    </r>
    <r>
      <rPr>
        <sz val="11"/>
        <color theme="1"/>
        <rFont val="Arial"/>
        <family val="2"/>
      </rPr>
      <t>Above all measurement/quantity will be more or less. And site list will be change as per local context &amp; as per govt. decision.</t>
    </r>
  </si>
  <si>
    <t>D.3</t>
  </si>
  <si>
    <t>D.4</t>
  </si>
  <si>
    <t>D.5</t>
  </si>
  <si>
    <t>D.6</t>
  </si>
  <si>
    <t>D.7</t>
  </si>
  <si>
    <t>D.8</t>
  </si>
  <si>
    <t>D.9</t>
  </si>
  <si>
    <t>Disinfect all pipe work</t>
  </si>
  <si>
    <t>D.10</t>
  </si>
  <si>
    <t>D.11</t>
  </si>
  <si>
    <t>rm</t>
  </si>
  <si>
    <r>
      <rPr>
        <b/>
        <sz val="12"/>
        <rFont val="Arial"/>
        <family val="2"/>
      </rPr>
      <t xml:space="preserve">Earth Work Excavation </t>
    </r>
    <r>
      <rPr>
        <sz val="12"/>
        <rFont val="Arial"/>
        <family val="2"/>
      </rPr>
      <t>for platform by manually  excavating earth to the lines, grades and elevation as per the drawing &amp; design. All complete according to the instruction of NGOF/EIC.</t>
    </r>
  </si>
  <si>
    <r>
      <rPr>
        <b/>
        <sz val="12"/>
        <rFont val="Arial"/>
        <family val="2"/>
      </rPr>
      <t>Single Layer Brick Flat Soling:</t>
    </r>
    <r>
      <rPr>
        <sz val="12"/>
        <rFont val="Arial"/>
        <family val="2"/>
      </rPr>
      <t xml:space="preserve"> Single layer brick flat soling with first class brick at the base of the platform, including carrying bricks, filling the interstices tightly with sand of minimum (FM 1.50), watering, leveling, dressing etc. All complete according to the instruction of NGOF/EIC.</t>
    </r>
  </si>
  <si>
    <t>Sft</t>
  </si>
  <si>
    <r>
      <rPr>
        <b/>
        <sz val="12"/>
        <rFont val="Arial"/>
        <family val="2"/>
      </rPr>
      <t>4" Cement concrete work (CC)</t>
    </r>
    <r>
      <rPr>
        <sz val="12"/>
        <rFont val="Arial"/>
        <family val="2"/>
      </rPr>
      <t xml:space="preserve"> in the platform with Portland cement, best quality coarse sand (50% quantity of sand minimum F.M. 1.2 and 50% quantity of coarse sand of minimum F.M. 2.5)  and stone chips 20mm down graded, in/c mixing appropriately, casting, laying, compacting and curing for the requisite period. The mixture proportion of cement sand and aggregate should be 1:3:6. All complete according to the instruction of NGOF/EIC.</t>
    </r>
  </si>
  <si>
    <r>
      <rPr>
        <b/>
        <sz val="12"/>
        <rFont val="Arial"/>
        <family val="2"/>
      </rPr>
      <t xml:space="preserve">Minimum 12mm thick cement plaster &amp; net cement finishing </t>
    </r>
    <r>
      <rPr>
        <sz val="12"/>
        <rFont val="Arial"/>
        <family val="2"/>
      </rPr>
      <t>(1:4) with neat cement finishing in the exposed surface of the wall (inner side and bottom side) all complete as per direction of the /EIC (Minimum F.M of sand:1:2)</t>
    </r>
  </si>
  <si>
    <r>
      <t xml:space="preserve">Supplying,fitting and fixing 12" x 10" , </t>
    </r>
    <r>
      <rPr>
        <b/>
        <sz val="12"/>
        <rFont val="Arial"/>
        <family val="2"/>
      </rPr>
      <t>visibility stone plate/ tiles</t>
    </r>
    <r>
      <rPr>
        <sz val="12"/>
        <rFont val="Arial"/>
        <family val="2"/>
      </rPr>
      <t xml:space="preserve"> with massage  as per specification. All complete according to the instruction of NGOF/EIC (Material Thickness: 19mm stone plate, 
Printing: Stone print)
</t>
    </r>
  </si>
  <si>
    <r>
      <rPr>
        <b/>
        <sz val="12"/>
        <color theme="1"/>
        <rFont val="Arial"/>
        <family val="2"/>
      </rPr>
      <t>Polythene Shee</t>
    </r>
    <r>
      <rPr>
        <sz val="12"/>
        <color theme="1"/>
        <rFont val="Arial"/>
        <family val="2"/>
      </rPr>
      <t>t Earth supplying filing and ground level make flat compacting and preparing base at Martyrs Monuments compund for ramp. Should be compacting soil by using water and durmujing.</t>
    </r>
  </si>
  <si>
    <t>B.8</t>
  </si>
  <si>
    <t>B.9</t>
  </si>
  <si>
    <r>
      <rPr>
        <b/>
        <sz val="12"/>
        <rFont val="Arial"/>
        <family val="2"/>
      </rPr>
      <t xml:space="preserve">Earth Filling: </t>
    </r>
    <r>
      <rPr>
        <sz val="12"/>
        <rFont val="Arial"/>
        <family val="2"/>
      </rPr>
      <t>Earth filling in the trench with sand (minimum F.M. 1.20) in desire layers in/c leveling, watering and consolidating each layer up to finished level etc. Dry density after compaction shall not be less than 95% of MDD. All complete according to the instruction of NGOF/EIC.</t>
    </r>
  </si>
  <si>
    <t>GI Elbow 1"</t>
  </si>
  <si>
    <t>PP2000 AC Power Pack</t>
  </si>
  <si>
    <t>Lead Acid Battery</t>
  </si>
  <si>
    <t>AC/DC Converter PP2000 AC Power Pack</t>
  </si>
  <si>
    <t>Sl #</t>
  </si>
  <si>
    <t>Description of item/work</t>
  </si>
  <si>
    <t>BoQ  for Solar Panel Materials</t>
  </si>
  <si>
    <t>Float Switch</t>
  </si>
  <si>
    <t>Float Switch for Water Tank</t>
  </si>
  <si>
    <t>Submersible Cable</t>
  </si>
  <si>
    <t>SQ</t>
  </si>
  <si>
    <t>M</t>
  </si>
  <si>
    <t>4mm with SS Clump: 10 Pcs</t>
  </si>
  <si>
    <t>Reputed</t>
  </si>
  <si>
    <t>Cable and Accessories</t>
  </si>
  <si>
    <r>
      <rPr>
        <sz val="10"/>
        <rFont val="Arial"/>
        <family val="2"/>
      </rPr>
      <t>Cable 2x1.3rm (Float Switch &amp;
Well Prove Sensor)</t>
    </r>
  </si>
  <si>
    <t>Upvc pipe 1.5 Inch</t>
  </si>
  <si>
    <t>Feet</t>
  </si>
  <si>
    <t>PVC Socket 1.5 Inch</t>
  </si>
  <si>
    <t>GI Union</t>
  </si>
  <si>
    <t>GI -T (1.5/1/2)</t>
  </si>
  <si>
    <t>Flange, Nut Bolt, Base Plat, Malty Socket, PVC Pipe and Clam</t>
  </si>
  <si>
    <t>Lot</t>
  </si>
  <si>
    <t>Capacity: 130Ah Warranty: 2 Years</t>
  </si>
  <si>
    <t>Super Star Solar</t>
  </si>
  <si>
    <r>
      <rPr>
        <sz val="9"/>
        <rFont val="Arial"/>
        <family val="2"/>
      </rPr>
      <t xml:space="preserve">Flow Meter (Pulse Type)
</t>
    </r>
    <r>
      <rPr>
        <b/>
        <sz val="9"/>
        <color rgb="FFC00000"/>
        <rFont val="Arial"/>
        <family val="2"/>
      </rPr>
      <t>(For Dosing Pump)</t>
    </r>
  </si>
  <si>
    <t>Delivery</t>
  </si>
  <si>
    <t>Material Transportation Cost  up to Cox's Bazar</t>
  </si>
  <si>
    <t>Installation</t>
  </si>
  <si>
    <t>Installation Cost</t>
  </si>
  <si>
    <r>
      <rPr>
        <b/>
        <sz val="11"/>
        <rFont val="Arial"/>
        <family val="2"/>
      </rPr>
      <t>Plumbing work:</t>
    </r>
    <r>
      <rPr>
        <sz val="11"/>
        <rFont val="Arial"/>
        <family val="2"/>
      </rPr>
      <t xml:space="preserve"> Carrying, fitting, fixing of required plumbing materials such as: HDPE pipe includings necessary fittings. </t>
    </r>
  </si>
  <si>
    <t>BoQ of Tank &amp; Pipe &amp; fitting Work</t>
  </si>
  <si>
    <t>E.1</t>
  </si>
  <si>
    <t>E.2</t>
  </si>
  <si>
    <t>E.3</t>
  </si>
  <si>
    <t>E.4</t>
  </si>
  <si>
    <t>E.5</t>
  </si>
  <si>
    <t>E.6</t>
  </si>
  <si>
    <t>D.1</t>
  </si>
  <si>
    <t>D.12</t>
  </si>
  <si>
    <t>D.13</t>
  </si>
  <si>
    <t>D.14</t>
  </si>
  <si>
    <t>E.7</t>
  </si>
  <si>
    <t>E.8</t>
  </si>
  <si>
    <t>L.S</t>
  </si>
  <si>
    <t>1) 110 mm dia gate valve ( Best quality available in market)</t>
  </si>
  <si>
    <t>2) 90mm dia gate valve ( Best quality available in market)</t>
  </si>
  <si>
    <t>PV Disconnect/Magnetic Conductor</t>
  </si>
  <si>
    <t>Lorentz/Super Star</t>
  </si>
  <si>
    <t>SEKO/Super Star</t>
  </si>
  <si>
    <t>Sustainable  WASH Solution Project</t>
  </si>
  <si>
    <t xml:space="preserve">Sub-total (Including VAT &amp; TAX) = </t>
  </si>
  <si>
    <t>Sub Total (Including VAT &amp; TAX) BDT</t>
  </si>
  <si>
    <r>
      <rPr>
        <b/>
        <sz val="12"/>
        <color theme="1"/>
        <rFont val="Arial"/>
        <family val="2"/>
      </rPr>
      <t xml:space="preserve">Note: </t>
    </r>
    <r>
      <rPr>
        <sz val="12"/>
        <color theme="1"/>
        <rFont val="Arial"/>
        <family val="2"/>
      </rPr>
      <t>All type of work will be included Transportation, Fitting fixing , Vat &amp; Tax.  Above all measurement/quantity will be more or less. And site list will be change as per local context &amp; as per govt. decision.</t>
    </r>
  </si>
  <si>
    <t>NGO Forum For Public Haalth</t>
  </si>
  <si>
    <t>Grand Total-Amount including VAT &amp; TAX=</t>
  </si>
  <si>
    <t>Grand Total Amount including VAT &amp; TAX=</t>
  </si>
  <si>
    <t>Submersible Pump with Pump Controllar</t>
  </si>
  <si>
    <t xml:space="preserve">
DC1200V 40A PV DC Disconnect Switch IP66 Waterproof 4P DC Isolator Switch Fo LLI</t>
  </si>
  <si>
    <t>OSDA</t>
  </si>
  <si>
    <t>Sub-total (Including VAT &amp; TAX)=</t>
  </si>
  <si>
    <t>Units</t>
  </si>
  <si>
    <t>Unit price</t>
  </si>
  <si>
    <t>Note: All type of work will be included Transportation, Fitting fixing , Vat &amp; Tax.  Above all measurement/quantity will be more or less. And site list will be change as per local context &amp; as per govt. decision.</t>
  </si>
  <si>
    <t xml:space="preserve">GI S-Nipple 1" </t>
  </si>
  <si>
    <t xml:space="preserve">GI S-Nipple ¾" </t>
  </si>
  <si>
    <t xml:space="preserve">GI End cap 1" </t>
  </si>
  <si>
    <t>\</t>
  </si>
  <si>
    <t>Supply , fittings &amp; Fixing of Water Flow meter all completed as per direction of EIC</t>
  </si>
  <si>
    <t xml:space="preserve">Super Star </t>
  </si>
  <si>
    <t>Super Star</t>
  </si>
  <si>
    <t>Submersible Cable: 3*4rm</t>
  </si>
  <si>
    <r>
      <rPr>
        <sz val="9"/>
        <rFont val="Arial"/>
        <family val="2"/>
      </rPr>
      <t xml:space="preserve">  Dosing Pump
</t>
    </r>
    <r>
      <rPr>
        <sz val="9"/>
        <color theme="1"/>
        <rFont val="Arial"/>
        <family val="2"/>
      </rPr>
      <t>(For Dosing Pump)</t>
    </r>
  </si>
  <si>
    <t>Pc</t>
  </si>
  <si>
    <r>
      <rPr>
        <b/>
        <sz val="12"/>
        <rFont val="Calibri"/>
        <family val="2"/>
        <scheme val="minor"/>
      </rPr>
      <t>Gravel Pack/Sand Filling:</t>
    </r>
    <r>
      <rPr>
        <sz val="12"/>
        <rFont val="Calibri"/>
        <family val="2"/>
        <scheme val="minor"/>
      </rPr>
      <t xml:space="preserve"> Filling up of the space between bore hole &amp; the tube well by coarse sand (minimum FM-2.5) from bottom of the </t>
    </r>
    <r>
      <rPr>
        <b/>
        <sz val="12"/>
        <color theme="1"/>
        <rFont val="Calibri"/>
        <family val="2"/>
        <scheme val="minor"/>
      </rPr>
      <t>sand trap to top of the filter up to 100 Feet (Total Out of pipe lowaring 400 feet)</t>
    </r>
  </si>
  <si>
    <r>
      <rPr>
        <b/>
        <sz val="12"/>
        <rFont val="Calibri"/>
        <family val="2"/>
        <scheme val="minor"/>
      </rPr>
      <t>Second Case/Bentonite Seal:</t>
    </r>
    <r>
      <rPr>
        <sz val="12"/>
        <rFont val="Calibri"/>
        <family val="2"/>
        <scheme val="minor"/>
      </rPr>
      <t xml:space="preserve"> Filling up of the space from the top of the Sylther coarse sand up to 6m with the balls of 0.118-.196 mm dia or pellet which is made of</t>
    </r>
    <r>
      <rPr>
        <sz val="12"/>
        <color theme="1"/>
        <rFont val="Calibri"/>
        <family val="2"/>
        <scheme val="minor"/>
      </rPr>
      <t xml:space="preserve"> </t>
    </r>
    <r>
      <rPr>
        <b/>
        <sz val="12"/>
        <color theme="1"/>
        <rFont val="Calibri"/>
        <family val="2"/>
        <scheme val="minor"/>
      </rPr>
      <t>bentonite power &amp; local sand of 1:2 Bentonite power and local sand after completing 20 feet  bentonite and</t>
    </r>
    <r>
      <rPr>
        <b/>
        <sz val="12"/>
        <color rgb="FFFF0000"/>
        <rFont val="Calibri"/>
        <family val="2"/>
        <scheme val="minor"/>
      </rPr>
      <t xml:space="preserve"> </t>
    </r>
    <r>
      <rPr>
        <b/>
        <sz val="12"/>
        <rFont val="Calibri"/>
        <family val="2"/>
        <scheme val="minor"/>
      </rPr>
      <t>then using the shylet</t>
    </r>
    <r>
      <rPr>
        <sz val="12"/>
        <rFont val="Calibri"/>
        <family val="2"/>
        <scheme val="minor"/>
      </rPr>
      <t xml:space="preserve"> as per direction EIC  will be managed by the vendor </t>
    </r>
    <r>
      <rPr>
        <b/>
        <sz val="12"/>
        <rFont val="Calibri"/>
        <family val="2"/>
        <scheme val="minor"/>
      </rPr>
      <t>(250Total Out of pipe lowaring 400 feet).</t>
    </r>
  </si>
  <si>
    <r>
      <rPr>
        <b/>
        <sz val="12"/>
        <rFont val="Calibri"/>
        <family val="2"/>
        <scheme val="minor"/>
      </rPr>
      <t xml:space="preserve">Sanitary Seal/ Clay Seal: </t>
    </r>
    <r>
      <rPr>
        <sz val="12"/>
        <rFont val="Calibri"/>
        <family val="2"/>
        <scheme val="minor"/>
      </rPr>
      <t>The remaining bore hole spaces are filled with local Sand as per specification (50Total Out of pipe lowaring 400 feet).</t>
    </r>
  </si>
  <si>
    <t>Sly Range 12" (HMBR/TOOLSON/INTRACO)</t>
  </si>
  <si>
    <t>For 10 tap stand</t>
  </si>
  <si>
    <t xml:space="preserve">Flow Meter
Model: K65-EM3R3PS
Medium: Water
Standard measure temperature: 20~80
Liner material: PTFE, Electrode material: SS 316L, Body &amp; Flange: Carbon steel
Flange type: ANSI150#, Coil material: Copper, Installation: Separate display
Output Signal: 4-20mA, Pulse, RS485
Power supply: 220VAC, Normal pressure: 1.6Mpa, Protection Class: IP68, Display: Local flow rate, Total, Flow velocity, Brand: Koncept, Origin: Italy
</t>
  </si>
  <si>
    <t>Model : TPG800NHP0800
Liquid : Acid/Chemical, Dosing Head : PVDF
Suction, Discharge : PPE (10mm), Diaphragm Material : EPDM, Sp. Gravity : 1 kg/dm3, Temperature : Ambient
Discharge Capacity : 7-18 LPH, Total dynamic head : 16-1 Bar, Drive Motor : 40 W
Standardization : ISO 9001, 2008, Valve Ball Material : Alumina Ceramic
O-ring : FKM / EPDM
Seal &amp; Gasket : EPDM / FPM
Brand : SEKO
Origin : Italy
H] Pressure Bar: 1-16 Bar Warranty: 1 Year</t>
  </si>
  <si>
    <t xml:space="preserve">Sub-Total (Including VAT &amp; TAX) =  </t>
  </si>
  <si>
    <t>A.7</t>
  </si>
  <si>
    <r>
      <rPr>
        <b/>
        <sz val="12"/>
        <rFont val="Arial"/>
        <family val="2"/>
      </rPr>
      <t xml:space="preserve">Brick work:  </t>
    </r>
    <r>
      <rPr>
        <sz val="12"/>
        <rFont val="Arial"/>
        <family val="2"/>
      </rPr>
      <t>10"&amp; 5" brick wall with first class bricks and cement morter (1:4) and making bond with protection wall and properly raking out of Joints between bricks, including necessary cleaning and soaking the bricks for at least 24 hours before use and screening, curing at least for 7 days and other necessary charges. All work complete as per design and instruction of Engineer in-charge.  (6'-3"-0"X5'-0"X1'-3")</t>
    </r>
  </si>
  <si>
    <t>Reservoir Structure &amp; Sonar Panel Structure</t>
  </si>
  <si>
    <t>Solar Panel Materials Work</t>
  </si>
  <si>
    <r>
      <rPr>
        <b/>
        <sz val="11"/>
        <color rgb="FF000000"/>
        <rFont val="Arial"/>
        <family val="2"/>
      </rPr>
      <t>10000 Liter Water Tank</t>
    </r>
    <r>
      <rPr>
        <sz val="11"/>
        <color rgb="FF000000"/>
        <rFont val="Arial"/>
        <family val="2"/>
      </rPr>
      <t xml:space="preserve"> (Standard quality)  with Fittings &amp; fixing of pipe networking as per the design.  all complete to the direction of EIC.  </t>
    </r>
  </si>
  <si>
    <r>
      <t xml:space="preserve">3) </t>
    </r>
    <r>
      <rPr>
        <b/>
        <sz val="11"/>
        <rFont val="Arial"/>
        <family val="2"/>
      </rPr>
      <t>HDPE Pipe 63mm</t>
    </r>
    <r>
      <rPr>
        <sz val="11"/>
        <rFont val="Arial"/>
        <family val="2"/>
      </rPr>
      <t>,(3.00mm), PE-100,  PN-8 , L-6, Item code 009.101.437  meter  winecessary fittings &amp; fixing.</t>
    </r>
  </si>
  <si>
    <r>
      <t xml:space="preserve">4) </t>
    </r>
    <r>
      <rPr>
        <b/>
        <sz val="11"/>
        <rFont val="Arial"/>
        <family val="2"/>
      </rPr>
      <t>HDPE Pipe 50mm,</t>
    </r>
    <r>
      <rPr>
        <sz val="11"/>
        <rFont val="Arial"/>
        <family val="2"/>
      </rPr>
      <t>(2.4mm), PE-100,  PN-8 , L-300 RfT,  Item code 009.101.233 with necessary fittings &amp; fixing.</t>
    </r>
  </si>
  <si>
    <r>
      <t xml:space="preserve">5) </t>
    </r>
    <r>
      <rPr>
        <b/>
        <sz val="11"/>
        <rFont val="Arial"/>
        <family val="2"/>
      </rPr>
      <t>HDPE Pipe 32mm,</t>
    </r>
    <r>
      <rPr>
        <sz val="11"/>
        <rFont val="Arial"/>
        <family val="2"/>
      </rPr>
      <t>(2.00mm), PE-100,  PN-10 , L-300 RfT, Item code 009.101.213 with necessary fittings &amp; fixing.</t>
    </r>
  </si>
  <si>
    <r>
      <t xml:space="preserve">1)  </t>
    </r>
    <r>
      <rPr>
        <b/>
        <sz val="11"/>
        <rFont val="Arial"/>
        <family val="2"/>
      </rPr>
      <t>HDPE Pipe 110mm</t>
    </r>
    <r>
      <rPr>
        <sz val="11"/>
        <rFont val="Arial"/>
        <family val="2"/>
      </rPr>
      <t>,(8.1 mm),PE-100,  PN-12.5 , L-6 , Item code 009.101.256  meter  with necessary fittings &amp; fixing.</t>
    </r>
  </si>
  <si>
    <r>
      <t>2)</t>
    </r>
    <r>
      <rPr>
        <b/>
        <sz val="11"/>
        <rFont val="Arial"/>
        <family val="2"/>
      </rPr>
      <t>HDPE Pipe 90mm,</t>
    </r>
    <r>
      <rPr>
        <sz val="11"/>
        <rFont val="Arial"/>
        <family val="2"/>
      </rPr>
      <t>(8.2mm), PE-100,  PN-16 , L-6,  Item code 009.101.492 meter  with necessary fittings &amp; fixing.</t>
    </r>
  </si>
  <si>
    <t>3) 50mm dia GI pipe ( Best quality available in market)</t>
  </si>
  <si>
    <t>4) 50mm dia Non Return Valve ( Best quality available in market)</t>
  </si>
  <si>
    <t>5) 50mm dia GI  Elbo ( Best quality available in market)</t>
  </si>
  <si>
    <t>6) 50mm dia Socket ( Best quality available in market)</t>
  </si>
  <si>
    <t>7) 50mm dia gate valve ( Best quality available in market)</t>
  </si>
  <si>
    <t>Pipe  Networks</t>
  </si>
  <si>
    <t>Suply , fitting &amp; fixing of 110 mm HDPE Gate valve ( Flange type) with MS angle &amp; Plate cover ,all complete as per direction of EIC</t>
  </si>
  <si>
    <t>Suply , fitting &amp; fixing of 90 mm HDPE Gate valve ( Flange type) with MS angle &amp; Plate cover ,all complete as per direction of EIC</t>
  </si>
  <si>
    <t>Supply , fittings &amp; Fixing of Over Head tank Connection, inlet, outlet, washline work (Brand-Rfl, Gazi, and equivelent available in the market)</t>
  </si>
  <si>
    <t>E.9</t>
  </si>
  <si>
    <r>
      <rPr>
        <b/>
        <sz val="12"/>
        <rFont val="Arial"/>
        <family val="2"/>
      </rPr>
      <t>Site preparation work</t>
    </r>
    <r>
      <rPr>
        <sz val="12"/>
        <rFont val="Arial"/>
        <family val="2"/>
      </rPr>
      <t xml:space="preserve"> including earth excavation and filling, breaking and removing of old subsatnace carrying and disposing of old unusable materials to a safe distance and including arranging for and supplying all necessary tools and equipment at work site etc. All complete according to the instruction of NGOF/EIC.</t>
    </r>
  </si>
  <si>
    <r>
      <rPr>
        <b/>
        <sz val="12"/>
        <rFont val="Arial"/>
        <family val="2"/>
      </rPr>
      <t xml:space="preserve">Earth Work Excavation: </t>
    </r>
    <r>
      <rPr>
        <sz val="12"/>
        <rFont val="Arial"/>
        <family val="2"/>
      </rPr>
      <t>Earth Work Excavation</t>
    </r>
    <r>
      <rPr>
        <b/>
        <sz val="12"/>
        <rFont val="Arial"/>
        <family val="2"/>
      </rPr>
      <t xml:space="preserve">  </t>
    </r>
    <r>
      <rPr>
        <sz val="12"/>
        <rFont val="Arial"/>
        <family val="2"/>
      </rPr>
      <t>for platform by manually  excavating earth to the lines, grades and elevation as per the drawing &amp; design. All complete according to the instruction of NGOF/EIC.</t>
    </r>
  </si>
  <si>
    <r>
      <rPr>
        <b/>
        <sz val="12"/>
        <rFont val="Arial"/>
        <family val="2"/>
      </rPr>
      <t>Reinforcement Cement concrete work (RCC)</t>
    </r>
    <r>
      <rPr>
        <sz val="12"/>
        <rFont val="Arial"/>
        <family val="2"/>
      </rPr>
      <t xml:space="preserve"> in the platform with Portland cement, best quality coarse sand (50% quantity of sand minimum F.M. 1.2 and 50% quantity of coarse sand of minimum F.M. 2.5)  and stone chips 20mm down graded, in/c mixing appropriately, casting, laying, compacting and curing for the requisite period. The mixture proportion of cement sand and aggregate should be 1:1.5:3. All complete according to the instruction of NGOF/EIC.</t>
    </r>
  </si>
  <si>
    <r>
      <rPr>
        <b/>
        <sz val="12"/>
        <rFont val="Arial"/>
        <family val="2"/>
      </rPr>
      <t>High strength MS deformed bar( grade 60/72, 500W) supply</t>
    </r>
    <r>
      <rPr>
        <sz val="12"/>
        <rFont val="Arial"/>
        <family val="2"/>
      </rPr>
      <t>, fitting &amp; fixing such as fabrication, jointing, cutting,binding etc. all complete as per direction of EIC</t>
    </r>
  </si>
  <si>
    <r>
      <rPr>
        <b/>
        <sz val="12"/>
        <rFont val="Arial"/>
        <family val="2"/>
      </rPr>
      <t>250 mm brick work</t>
    </r>
    <r>
      <rPr>
        <sz val="12"/>
        <rFont val="Arial"/>
        <family val="2"/>
      </rPr>
      <t xml:space="preserve"> with 1st class bricks in cement moter(1:4) and making bond with connected wall..</t>
    </r>
  </si>
  <si>
    <r>
      <rPr>
        <b/>
        <sz val="12"/>
        <rFont val="Arial"/>
        <family val="2"/>
      </rPr>
      <t>125 mm brick work</t>
    </r>
    <r>
      <rPr>
        <sz val="12"/>
        <rFont val="Arial"/>
        <family val="2"/>
      </rPr>
      <t xml:space="preserve"> with 1st class bricks in cement moter(1:4) and making bond with connected wall..</t>
    </r>
  </si>
  <si>
    <r>
      <rPr>
        <b/>
        <sz val="12"/>
        <rFont val="Arial"/>
        <family val="2"/>
      </rPr>
      <t>Plaster work (with NCF)</t>
    </r>
    <r>
      <rPr>
        <sz val="12"/>
        <rFont val="Arial"/>
        <family val="2"/>
      </rPr>
      <t>: Minimum 12mm thick cement plaster (1:4) including washing of sand  ( F.M of sand:1.2), cleaning of wall surface, curing for requisite period. All complete according to the instruction of NGOF/EIC.</t>
    </r>
  </si>
  <si>
    <r>
      <rPr>
        <b/>
        <sz val="12"/>
        <rFont val="Arial"/>
        <family val="2"/>
      </rPr>
      <t>Weather coat paint</t>
    </r>
    <r>
      <rPr>
        <sz val="12"/>
        <rFont val="Arial"/>
        <family val="2"/>
      </rPr>
      <t xml:space="preserve"> of approved best quality and colour delivered from authorized local agent of the manufacturer in a sealed container, applying to wall in two coats over a coat of brand specified primer or sealer elapsing specified time for drying/recoating including cleaning drying, making free from dirt, grease, wax, removing all chalked &amp; scaled materials, fungus, mending good the surface defects, sand papering the surface and necessary scaffolding, spreading by brush/ roller/spray etc. all complete as per direction of the engineer-in-charge.</t>
    </r>
  </si>
  <si>
    <r>
      <t xml:space="preserve">Supply, fitting &amp; fixing of </t>
    </r>
    <r>
      <rPr>
        <b/>
        <sz val="12"/>
        <rFont val="Arial"/>
        <family val="2"/>
      </rPr>
      <t>18"X24" Stone Plate Visibility</t>
    </r>
    <r>
      <rPr>
        <sz val="12"/>
        <rFont val="Arial"/>
        <family val="2"/>
      </rPr>
      <t xml:space="preserve"> all complete as per direction of EIC</t>
    </r>
  </si>
  <si>
    <r>
      <rPr>
        <b/>
        <sz val="12"/>
        <color rgb="FF000000"/>
        <rFont val="Arial"/>
        <family val="2"/>
      </rPr>
      <t>Paint:</t>
    </r>
    <r>
      <rPr>
        <sz val="12"/>
        <color rgb="FF000000"/>
        <rFont val="Arial"/>
        <family val="2"/>
      </rPr>
      <t>lnterior standard acrylic emulsion paint (plastic, Enamel, weather or matt finish) of approved best quality and color delivered from authorized local agent of the manufacturer in a sealed container; applying to interior wall and ceiling with surface preparation including cleaning drying, making free from dirt, grease, wax, removing all chalked and scaled materials, fungus, mending good the surface defects using sand paper and necessary scaffolding; applying necessary interior sealer of specified brand on prepared surface; then applying necessary interior putty of specified brand for leveling, spot filling, crack filling and cutting by sand paper/zero water paper; finally applying 2 coats of emulsion paint spreading by brush/roller/spray &amp; necessary scaffolding elc. up to desired finishing, elapsing specified time for drying or recoating; all complete in all floors and accepted by the Engineer-in-charge.</t>
    </r>
  </si>
  <si>
    <r>
      <rPr>
        <b/>
        <sz val="12"/>
        <rFont val="Arial"/>
        <family val="2"/>
      </rPr>
      <t>Cement Concrete work (C.C)</t>
    </r>
    <r>
      <rPr>
        <sz val="12"/>
        <rFont val="Arial"/>
        <family val="2"/>
      </rPr>
      <t xml:space="preserve"> in the platform with Portland cement, best quality coarse sand (50% quantity of sand minimum F.M. 1.2 and 50% quantity of coarse sand of minimum F.M. 2.5)  and stone chips 20mm down graded, in/c mixing appropriately, casting, laying, compacting and curing for the requisite period. The mixture proportion of cement sand and aggregate should be 1:3:6. All complete according to the instruction of NGOF/EIC.</t>
    </r>
  </si>
  <si>
    <r>
      <t xml:space="preserve">Supply fitting &amp; fixing of </t>
    </r>
    <r>
      <rPr>
        <b/>
        <sz val="12"/>
        <rFont val="Arial"/>
        <family val="2"/>
      </rPr>
      <t>38mmX38mmX5mm MS Angle Stair</t>
    </r>
    <r>
      <rPr>
        <sz val="12"/>
        <rFont val="Arial"/>
        <family val="2"/>
      </rPr>
      <t xml:space="preserve"> all complete as per direction of EIC.</t>
    </r>
  </si>
  <si>
    <r>
      <t xml:space="preserve">Supply fitting &amp; fixing of </t>
    </r>
    <r>
      <rPr>
        <b/>
        <sz val="12"/>
        <rFont val="Arial"/>
        <family val="2"/>
      </rPr>
      <t>38mm GI pipe railing</t>
    </r>
    <r>
      <rPr>
        <sz val="12"/>
        <rFont val="Arial"/>
        <family val="2"/>
      </rPr>
      <t xml:space="preserve"> with cement bond a good quality parallel continous steel hand railing in the floor and selected S.S Pipe and good welding on two layer handrail connected  3.5 feet height.First layer (Horizontal bar) S.S bar will 1.5"  (Inch) dia and 2nd layer.(Horizontal bar)  SS bar will 1.5" (Inch) dia and 3rd layer also 1.5" (Inch) dia. SS pipe post should be install 3 feet C/C with  and good welding and C.C casting (6"X6"X6") which necessary equipments accepted by Engineer.all complete as per direction of EIC</t>
    </r>
  </si>
  <si>
    <r>
      <t xml:space="preserve">Supply fitting &amp; fixing of </t>
    </r>
    <r>
      <rPr>
        <b/>
        <sz val="12"/>
        <rFont val="Arial"/>
        <family val="2"/>
      </rPr>
      <t>4 nos 50 mm GI pipe Posting/Column</t>
    </r>
    <r>
      <rPr>
        <sz val="12"/>
        <rFont val="Arial"/>
        <family val="2"/>
      </rPr>
      <t xml:space="preserve">  Base plate with  good quality welding for 2 nos and other 2 nos R.C.C custing in column  which necessary equipments accepted by Engineer.all complete as per direction of EIC</t>
    </r>
  </si>
  <si>
    <r>
      <rPr>
        <b/>
        <sz val="12"/>
        <rFont val="Arial"/>
        <family val="2"/>
      </rPr>
      <t>Supply fitting &amp; fixing of  MS angle Purlin will be placed 4 Nos</t>
    </r>
    <r>
      <rPr>
        <sz val="12"/>
        <rFont val="Arial"/>
        <family val="2"/>
      </rPr>
      <t xml:space="preserve"> for fixing the roof and will be placed along  rafter parallel and good quality welding must be acceptable. All complete will beaccepted by the Engineer-in-charge.  Angle size 38mm (1.5") X 38mm (1.5") X 5mm and 3480 mm (11'-6") long</t>
    </r>
  </si>
  <si>
    <r>
      <rPr>
        <b/>
        <sz val="12"/>
        <rFont val="Arial"/>
        <family val="2"/>
      </rPr>
      <t>Supply fitting &amp; fixing of  MS angle Rafter will be placed 4 Nos for</t>
    </r>
    <r>
      <rPr>
        <sz val="12"/>
        <rFont val="Arial"/>
        <family val="2"/>
      </rPr>
      <t xml:space="preserve"> fixing the roof and will be placed along Purling rafter parallel and good quality welding must be acceptable. All complete will beaccepted by the Engineer-in-charge.  Angle size 38mm (1.5") X 38mm (1.5") X 5mm and 4650 mm (15'-6") long</t>
    </r>
  </si>
  <si>
    <r>
      <rPr>
        <b/>
        <sz val="11"/>
        <color rgb="FF000000"/>
        <rFont val="Arial"/>
        <family val="2"/>
      </rPr>
      <t>Earth Work Excavation:</t>
    </r>
    <r>
      <rPr>
        <sz val="11"/>
        <color rgb="FF000000"/>
        <rFont val="Arial"/>
        <family val="2"/>
      </rPr>
      <t xml:space="preserve"> Excavation and pipe laying, fitting &amp; fixing of pipe networking as per the design.  all complete to the direction of EIC (2000'-0" X 1'-6"X 3'-0")</t>
    </r>
  </si>
  <si>
    <r>
      <rPr>
        <b/>
        <sz val="11"/>
        <rFont val="Arial"/>
        <family val="2"/>
      </rPr>
      <t>Earth Filling:</t>
    </r>
    <r>
      <rPr>
        <sz val="11"/>
        <rFont val="Arial"/>
        <family val="2"/>
      </rPr>
      <t xml:space="preserve"> Sand filling in foundation trenches and plinth with fine local sand having minimum fineness modulus (FM) of .50 in 150mm/75 mm layers, leveling, watering and consolidating each layer by layer up to finished level, etc. All filling completed as per direction of engineer-in-charge and as per drawing and design (2000'-0" X 1'-0" X 0'-6")</t>
    </r>
  </si>
  <si>
    <r>
      <t xml:space="preserve">Note: All type of work will be included Transportation, Fitting fixing , Vat &amp; Tax.  </t>
    </r>
    <r>
      <rPr>
        <sz val="12"/>
        <color theme="1"/>
        <rFont val="Arial"/>
        <family val="2"/>
      </rPr>
      <t>Above all measurement/quantity will be more or less. And site list will be change as per local context &amp; as per govt. decision.</t>
    </r>
  </si>
  <si>
    <r>
      <rPr>
        <b/>
        <sz val="12"/>
        <rFont val="Arial"/>
        <family val="2"/>
      </rPr>
      <t>Earth Filling:</t>
    </r>
    <r>
      <rPr>
        <sz val="12"/>
        <rFont val="Arial"/>
        <family val="2"/>
      </rPr>
      <t xml:space="preserve"> Sand filling in foundation trenches and plinth with fine local sand having minimum fineness modulus (FM) of .50 in 150mm/75 mm layers, leveling, watering and consolidating each layer by layer up to finished level, etc. All filling completed as per direction of engineer-in-charge and as per drawing and design</t>
    </r>
  </si>
  <si>
    <t>RFL/GAZI</t>
  </si>
  <si>
    <t>Pedrolla/RFL/GAZI</t>
  </si>
  <si>
    <t xml:space="preserve"> Item code: 868248, Brand: RFL/GAZI Water Pump
Model: 100QRm16/06-XL, Type: Water pump
Well inch: 4" , Dn. inch: 2" , Color: Silver &amp; blue (As given picture)., Power HP: 2 , KW: 1.5 , Capacity, Head (m): 15~18~35 , Flow Q-I/m: 350~300~50.
Warranty: 2 Years:-
1. Coil burning &amp; Spare will be free for 1st year along with service
2. Only service will be free for 2nd year</t>
  </si>
  <si>
    <t xml:space="preserve">Boring by using  jet method  to  200mm or 8'' dia cutter for initial 600 feet depth and 38 mm dia GI pipe and other equipment capable of drilling up to a depth of 600 feet by water jet system and Final  install 4"x1.5" dia well installation.  protection of caving by supplying necessry casing pipe, withdrawal of boring pipes &amp; casing pipes etc. Includings transportation of boring pipe, associated materials &amp; equipment of boring and construction of derrick/ scaffold, dismantling the same, levelling, dressing, cleaning the site after completion of the works. Collection of soil sample of an interval of 3m in a transparent cellophane bag and done the installation. </t>
  </si>
  <si>
    <t xml:space="preserve">Pump Security box  brick work (2'- 6"x 2'-6" size along with heihgt 2'-6"  and covert slab RCC 3" (1:2:4) with plaster and net cement finishing work.  All work completed as per direction of engineer-in-charge and as per drawing and design </t>
  </si>
  <si>
    <t>Date: 12.08 2025</t>
  </si>
  <si>
    <t xml:space="preserve">Inword: </t>
  </si>
  <si>
    <t xml:space="preserve">Inward: </t>
  </si>
  <si>
    <t xml:space="preserve"> In Words : </t>
  </si>
  <si>
    <t xml:space="preserve">In ward: </t>
  </si>
  <si>
    <r>
      <rPr>
        <b/>
        <sz val="12"/>
        <color theme="1"/>
        <rFont val="Arial"/>
        <family val="2"/>
      </rPr>
      <t>In word :</t>
    </r>
    <r>
      <rPr>
        <sz val="12"/>
        <color theme="1"/>
        <rFont val="Arial"/>
        <family val="2"/>
      </rPr>
      <t xml:space="preserve"> </t>
    </r>
  </si>
  <si>
    <t>Site Location: Whykong Union, Teknaf Upazilla</t>
  </si>
  <si>
    <r>
      <rPr>
        <b/>
        <sz val="16"/>
        <rFont val="Arial"/>
        <family val="2"/>
      </rPr>
      <t>NGO Forum for Public Health</t>
    </r>
    <r>
      <rPr>
        <sz val="11"/>
        <rFont val="Arial"/>
        <family val="2"/>
      </rPr>
      <t xml:space="preserve">                                                                                                           </t>
    </r>
    <r>
      <rPr>
        <b/>
        <sz val="13"/>
        <rFont val="Arial"/>
        <family val="2"/>
      </rPr>
      <t>Project Name: Sustainable WASH Solution in Cox's Bazar</t>
    </r>
    <r>
      <rPr>
        <sz val="11"/>
        <rFont val="Arial"/>
        <family val="2"/>
      </rPr>
      <t xml:space="preserve">                                                                    Technical Specification for Water Distribution Networks (WDN) on Whykong union,                                                                                                          Teknaf, Cox's Bazar                                                                                         
Site Location: </t>
    </r>
    <r>
      <rPr>
        <b/>
        <sz val="11"/>
        <rFont val="Arial"/>
        <family val="2"/>
      </rPr>
      <t>In various places within Whykong Union, Teknaf Upazila, Cox's Bazar Distric</t>
    </r>
  </si>
  <si>
    <r>
      <rPr>
        <b/>
        <sz val="16"/>
        <rFont val="Arial"/>
        <family val="2"/>
      </rPr>
      <t xml:space="preserve">     NGO Forum for Public Health </t>
    </r>
    <r>
      <rPr>
        <b/>
        <sz val="20"/>
        <rFont val="Arial"/>
        <family val="2"/>
      </rPr>
      <t xml:space="preserve"> </t>
    </r>
    <r>
      <rPr>
        <b/>
        <sz val="18"/>
        <rFont val="Arial"/>
        <family val="2"/>
      </rPr>
      <t xml:space="preserve">   </t>
    </r>
    <r>
      <rPr>
        <b/>
        <sz val="11"/>
        <rFont val="Arial"/>
        <family val="2"/>
      </rPr>
      <t xml:space="preserve">      </t>
    </r>
    <r>
      <rPr>
        <sz val="11"/>
        <rFont val="Arial"/>
        <family val="2"/>
      </rPr>
      <t xml:space="preserve">                                                                                                                                     </t>
    </r>
    <r>
      <rPr>
        <b/>
        <sz val="13"/>
        <rFont val="Arial"/>
        <family val="2"/>
      </rPr>
      <t>Project Name: Sustainable WASH Solution in Cox's Bazar</t>
    </r>
    <r>
      <rPr>
        <b/>
        <sz val="11"/>
        <rFont val="Arial"/>
        <family val="2"/>
      </rPr>
      <t xml:space="preserve">     </t>
    </r>
    <r>
      <rPr>
        <sz val="11"/>
        <rFont val="Arial"/>
        <family val="2"/>
      </rPr>
      <t xml:space="preserve">                                                                                                                   Technical Specification for Water Distribution Networks (WDN) on Whykong union, Teknaf, Cox's Bazar                                                                                        </t>
    </r>
    <r>
      <rPr>
        <b/>
        <sz val="11"/>
        <rFont val="Arial"/>
        <family val="2"/>
      </rPr>
      <t xml:space="preserve">BoQ of Structure for 10 K water network Reservoir  </t>
    </r>
    <r>
      <rPr>
        <sz val="11"/>
        <rFont val="Arial"/>
        <family val="2"/>
      </rPr>
      <t xml:space="preserve">                                                                                                     
Site Location: I</t>
    </r>
    <r>
      <rPr>
        <b/>
        <sz val="11"/>
        <rFont val="Arial"/>
        <family val="2"/>
      </rPr>
      <t>n various places within Whykong Union, Teknaf Upazila, Cox's Bazar District</t>
    </r>
  </si>
  <si>
    <r>
      <rPr>
        <b/>
        <sz val="12"/>
        <rFont val="Arial"/>
        <family val="2"/>
      </rPr>
      <t xml:space="preserve">                 NGO Forum for Public Health           </t>
    </r>
    <r>
      <rPr>
        <sz val="12"/>
        <rFont val="Arial"/>
        <family val="2"/>
      </rPr>
      <t xml:space="preserve">                                                                                                                            </t>
    </r>
    <r>
      <rPr>
        <b/>
        <sz val="12"/>
        <rFont val="Arial"/>
        <family val="2"/>
      </rPr>
      <t xml:space="preserve">Project Name: Sustainable WASH Solution in Cox's Bazar    </t>
    </r>
    <r>
      <rPr>
        <sz val="12"/>
        <rFont val="Arial"/>
        <family val="2"/>
      </rPr>
      <t xml:space="preserve">                                                                     
Technical Specification for Water Distribution Networks (WDN) on Whykong union,                                                                                                                           Teknaf, Cox's Bazar                                                                                                                                                                            </t>
    </r>
    <r>
      <rPr>
        <b/>
        <sz val="12"/>
        <rFont val="Arial"/>
        <family val="2"/>
      </rPr>
      <t xml:space="preserve">BoQ of Tap Stand  </t>
    </r>
    <r>
      <rPr>
        <sz val="12"/>
        <rFont val="Arial"/>
        <family val="2"/>
      </rPr>
      <t xml:space="preserve">                                                                                                                
Site Location: </t>
    </r>
    <r>
      <rPr>
        <b/>
        <sz val="12"/>
        <rFont val="Arial"/>
        <family val="2"/>
      </rPr>
      <t>In various places within Whykong Union, Teknaf Upazila, Cox's Bazar District</t>
    </r>
  </si>
  <si>
    <r>
      <rPr>
        <b/>
        <sz val="12"/>
        <rFont val="Arial"/>
        <family val="2"/>
      </rPr>
      <t xml:space="preserve">               NGO Forum for Public Health</t>
    </r>
    <r>
      <rPr>
        <b/>
        <sz val="15"/>
        <rFont val="Arial"/>
        <family val="2"/>
      </rPr>
      <t xml:space="preserve">  </t>
    </r>
    <r>
      <rPr>
        <b/>
        <sz val="20"/>
        <rFont val="Arial"/>
        <family val="2"/>
      </rPr>
      <t xml:space="preserve"> </t>
    </r>
    <r>
      <rPr>
        <b/>
        <sz val="18"/>
        <rFont val="Arial"/>
        <family val="2"/>
      </rPr>
      <t xml:space="preserve">   </t>
    </r>
    <r>
      <rPr>
        <b/>
        <sz val="11"/>
        <rFont val="Arial"/>
        <family val="2"/>
      </rPr>
      <t xml:space="preserve">      </t>
    </r>
    <r>
      <rPr>
        <sz val="11"/>
        <rFont val="Arial"/>
        <family val="2"/>
      </rPr>
      <t xml:space="preserve">                                                                                                                 Project Name: Sustainable WASH Solution in Cox's Bazar </t>
    </r>
    <r>
      <rPr>
        <sz val="12"/>
        <rFont val="Arial"/>
        <family val="2"/>
      </rPr>
      <t xml:space="preserve">    </t>
    </r>
    <r>
      <rPr>
        <sz val="11"/>
        <rFont val="Arial"/>
        <family val="2"/>
      </rPr>
      <t xml:space="preserve">                                                                              
Technical Specification for Water Distribution Networks (WDN) on Whykong union,                                                                                                                        Teknaf, Cox's Bazar                                                                                                                                                                    
</t>
    </r>
    <r>
      <rPr>
        <b/>
        <sz val="10"/>
        <rFont val="Arial"/>
        <family val="2"/>
      </rPr>
      <t xml:space="preserve">BoQ  for Solar Panel Materials </t>
    </r>
    <r>
      <rPr>
        <sz val="11"/>
        <rFont val="Arial"/>
        <family val="2"/>
      </rPr>
      <t xml:space="preserve">                                                                               
</t>
    </r>
    <r>
      <rPr>
        <b/>
        <sz val="11"/>
        <rFont val="Arial"/>
        <family val="2"/>
      </rPr>
      <t>Site Location</t>
    </r>
    <r>
      <rPr>
        <sz val="11"/>
        <rFont val="Arial"/>
        <family val="2"/>
      </rPr>
      <t>: In various places within Whykong Union, Teknaf Upazila, Cox's Bazar District</t>
    </r>
  </si>
  <si>
    <r>
      <rPr>
        <b/>
        <sz val="14"/>
        <rFont val="Arial"/>
        <family val="2"/>
      </rPr>
      <t xml:space="preserve">         NGO Forum for Public Health </t>
    </r>
    <r>
      <rPr>
        <b/>
        <sz val="16"/>
        <rFont val="Arial"/>
        <family val="2"/>
      </rPr>
      <t xml:space="preserve">      </t>
    </r>
    <r>
      <rPr>
        <b/>
        <sz val="11"/>
        <rFont val="Arial"/>
        <family val="2"/>
      </rPr>
      <t xml:space="preserve">    </t>
    </r>
    <r>
      <rPr>
        <sz val="11"/>
        <rFont val="Arial"/>
        <family val="2"/>
      </rPr>
      <t xml:space="preserve">                                                                                           </t>
    </r>
    <r>
      <rPr>
        <sz val="13"/>
        <rFont val="Arial"/>
        <family val="2"/>
      </rPr>
      <t xml:space="preserve">Project Name: </t>
    </r>
    <r>
      <rPr>
        <b/>
        <sz val="13"/>
        <rFont val="Arial"/>
        <family val="2"/>
      </rPr>
      <t>Sustainable WASH Solution in Cox's Bazar</t>
    </r>
    <r>
      <rPr>
        <b/>
        <sz val="15"/>
        <rFont val="Arial"/>
        <family val="2"/>
      </rPr>
      <t xml:space="preserve"> </t>
    </r>
    <r>
      <rPr>
        <sz val="11"/>
        <rFont val="Arial"/>
        <family val="2"/>
      </rPr>
      <t xml:space="preserve">                                                       
Technical Specification for Water Distribution Networks (WDN) on</t>
    </r>
    <r>
      <rPr>
        <b/>
        <sz val="11"/>
        <rFont val="Arial"/>
        <family val="2"/>
      </rPr>
      <t xml:space="preserve"> Whykong union,</t>
    </r>
    <r>
      <rPr>
        <sz val="11"/>
        <rFont val="Arial"/>
        <family val="2"/>
      </rPr>
      <t xml:space="preserve">                                                                                               Teknaf, Cox's Bazar                                                                                                                                                         
</t>
    </r>
    <r>
      <rPr>
        <b/>
        <sz val="11"/>
        <rFont val="Arial"/>
        <family val="2"/>
      </rPr>
      <t xml:space="preserve">Bill of Quantities for Pipe Fitting                                                                      </t>
    </r>
    <r>
      <rPr>
        <sz val="11"/>
        <rFont val="Arial"/>
        <family val="2"/>
      </rPr>
      <t xml:space="preserve">                      
Site Location: </t>
    </r>
    <r>
      <rPr>
        <b/>
        <sz val="11"/>
        <rFont val="Arial"/>
        <family val="2"/>
      </rPr>
      <t>In various places within Whykong Union, Teknaf Upazila, Cox's Bazar District.</t>
    </r>
  </si>
  <si>
    <r>
      <rPr>
        <b/>
        <sz val="14"/>
        <rFont val="Arial"/>
        <family val="2"/>
      </rPr>
      <t xml:space="preserve">                        NGO Forum for Public Health   </t>
    </r>
    <r>
      <rPr>
        <b/>
        <sz val="20"/>
        <rFont val="Arial"/>
        <family val="2"/>
      </rPr>
      <t xml:space="preserve">                                               </t>
    </r>
    <r>
      <rPr>
        <b/>
        <sz val="12"/>
        <rFont val="Arial"/>
        <family val="2"/>
      </rPr>
      <t xml:space="preserve">Project Name: </t>
    </r>
    <r>
      <rPr>
        <sz val="12"/>
        <rFont val="Arial"/>
        <family val="2"/>
      </rPr>
      <t>Sustainable WASH Solution in Cox's Bazar</t>
    </r>
    <r>
      <rPr>
        <sz val="13"/>
        <rFont val="Arial"/>
        <family val="2"/>
      </rPr>
      <t xml:space="preserve"> </t>
    </r>
    <r>
      <rPr>
        <sz val="20"/>
        <rFont val="Arial"/>
        <family val="2"/>
      </rPr>
      <t xml:space="preserve"> </t>
    </r>
    <r>
      <rPr>
        <b/>
        <sz val="20"/>
        <rFont val="Arial"/>
        <family val="2"/>
      </rPr>
      <t xml:space="preserve">                                    
</t>
    </r>
    <r>
      <rPr>
        <sz val="12"/>
        <rFont val="Arial"/>
        <family val="2"/>
      </rPr>
      <t xml:space="preserve">Technical Specification for Water Distribution Networks (WDN) on                                                                                                                    Whykong union, Teknaf, Cox's Bazar     </t>
    </r>
    <r>
      <rPr>
        <b/>
        <sz val="20"/>
        <rFont val="Arial"/>
        <family val="2"/>
      </rPr>
      <t xml:space="preserve">                                                              
</t>
    </r>
    <r>
      <rPr>
        <b/>
        <sz val="13"/>
        <rFont val="Arial"/>
        <family val="2"/>
      </rPr>
      <t xml:space="preserve">BoQ for Tool Box System </t>
    </r>
    <r>
      <rPr>
        <b/>
        <sz val="20"/>
        <rFont val="Arial"/>
        <family val="2"/>
      </rPr>
      <t xml:space="preserve">                                         
</t>
    </r>
    <r>
      <rPr>
        <b/>
        <sz val="12"/>
        <rFont val="Arial"/>
        <family val="2"/>
      </rPr>
      <t>Site Location: In various places within Whykong Union, Teknaf Upazila, Cox's Bazar District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</si>
</sst>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_(* #,##0_);_(* \(#,##0\);_(* &quot;-&quot;??_);_(@_)"/>
    <numFmt numFmtId="166" formatCode="0.0"/>
    <numFmt numFmtId="167" formatCode="_(* #,##0.0_);_(* \(#,##0.0\);_(* &quot;-&quot;??_);_(@_)"/>
  </numFmts>
  <fonts count="65" x14ac:knownFonts="1">
    <font>
      <sz val="11"/>
      <color theme="1"/>
      <name val="Calibri"/>
      <family val="2"/>
      <scheme val="minor"/>
    </font>
    <font>
      <b/>
      <sz val="12"/>
      <color theme="1"/>
      <name val="Calibri"/>
      <family val="2"/>
      <scheme val="minor"/>
    </font>
    <font>
      <sz val="11"/>
      <color theme="1"/>
      <name val="Calibri"/>
      <family val="2"/>
      <scheme val="minor"/>
    </font>
    <font>
      <sz val="8"/>
      <name val="Calibri"/>
      <family val="2"/>
      <scheme val="minor"/>
    </font>
    <font>
      <sz val="11"/>
      <color theme="1"/>
      <name val="Cambria"/>
      <family val="1"/>
      <scheme val="major"/>
    </font>
    <font>
      <b/>
      <sz val="14"/>
      <color theme="1"/>
      <name val="Cambria"/>
      <family val="1"/>
      <scheme val="major"/>
    </font>
    <font>
      <b/>
      <sz val="12"/>
      <color theme="1"/>
      <name val="Cambria"/>
      <family val="1"/>
      <scheme val="major"/>
    </font>
    <font>
      <b/>
      <sz val="11"/>
      <color theme="1"/>
      <name val="Cambria"/>
      <family val="1"/>
      <scheme val="major"/>
    </font>
    <font>
      <sz val="10"/>
      <color theme="1"/>
      <name val="Cambria"/>
      <family val="1"/>
      <scheme val="major"/>
    </font>
    <font>
      <b/>
      <sz val="10"/>
      <color theme="1"/>
      <name val="Cambria"/>
      <family val="1"/>
      <scheme val="major"/>
    </font>
    <font>
      <sz val="11"/>
      <name val="Cambria"/>
      <family val="1"/>
      <scheme val="major"/>
    </font>
    <font>
      <sz val="11"/>
      <color theme="1"/>
      <name val="Calibri Light"/>
      <family val="2"/>
    </font>
    <font>
      <b/>
      <sz val="12"/>
      <color theme="1"/>
      <name val="Calibri Light"/>
      <family val="2"/>
    </font>
    <font>
      <sz val="10"/>
      <name val="Arial Narrow"/>
      <family val="2"/>
    </font>
    <font>
      <sz val="12"/>
      <name val="Times New Roman"/>
      <family val="1"/>
    </font>
    <font>
      <sz val="10"/>
      <name val="Arial"/>
      <family val="2"/>
    </font>
    <font>
      <b/>
      <sz val="14"/>
      <color rgb="FF385522"/>
      <name val="Cambria"/>
      <family val="1"/>
    </font>
    <font>
      <sz val="11"/>
      <name val="Arial"/>
      <family val="2"/>
    </font>
    <font>
      <b/>
      <sz val="20"/>
      <name val="Arial"/>
      <family val="2"/>
    </font>
    <font>
      <b/>
      <sz val="18"/>
      <name val="Arial"/>
      <family val="2"/>
    </font>
    <font>
      <b/>
      <sz val="11"/>
      <name val="Arial"/>
      <family val="2"/>
    </font>
    <font>
      <b/>
      <sz val="13"/>
      <name val="Arial"/>
      <family val="2"/>
    </font>
    <font>
      <b/>
      <sz val="16"/>
      <name val="Arial"/>
      <family val="2"/>
    </font>
    <font>
      <b/>
      <sz val="10"/>
      <name val="Arial"/>
      <family val="2"/>
    </font>
    <font>
      <b/>
      <sz val="15"/>
      <name val="Arial"/>
      <family val="2"/>
    </font>
    <font>
      <sz val="12"/>
      <name val="Arial"/>
      <family val="2"/>
    </font>
    <font>
      <b/>
      <sz val="12"/>
      <name val="Arial"/>
      <family val="2"/>
    </font>
    <font>
      <b/>
      <sz val="12"/>
      <color theme="0"/>
      <name val="Arial"/>
      <family val="2"/>
    </font>
    <font>
      <sz val="12"/>
      <color theme="1"/>
      <name val="Calibri"/>
      <family val="2"/>
      <scheme val="minor"/>
    </font>
    <font>
      <b/>
      <sz val="15"/>
      <color theme="1"/>
      <name val="Calibri"/>
      <family val="2"/>
      <scheme val="minor"/>
    </font>
    <font>
      <b/>
      <sz val="14"/>
      <color theme="1"/>
      <name val="Calibri"/>
      <family val="2"/>
      <scheme val="minor"/>
    </font>
    <font>
      <sz val="12"/>
      <name val="Calibri"/>
      <family val="2"/>
      <scheme val="minor"/>
    </font>
    <font>
      <b/>
      <sz val="12"/>
      <name val="Calibri"/>
      <family val="2"/>
      <scheme val="minor"/>
    </font>
    <font>
      <sz val="10"/>
      <name val="Arial"/>
      <family val="2"/>
    </font>
    <font>
      <b/>
      <sz val="12"/>
      <color theme="1"/>
      <name val="Arial"/>
      <family val="2"/>
    </font>
    <font>
      <b/>
      <sz val="9"/>
      <name val="Arial"/>
      <family val="2"/>
    </font>
    <font>
      <sz val="14"/>
      <color theme="1"/>
      <name val="Calibri"/>
      <family val="2"/>
      <scheme val="minor"/>
    </font>
    <font>
      <b/>
      <sz val="9"/>
      <color indexed="8"/>
      <name val="Arial"/>
      <family val="2"/>
    </font>
    <font>
      <sz val="11"/>
      <color theme="1"/>
      <name val="Arial"/>
      <family val="2"/>
    </font>
    <font>
      <b/>
      <sz val="11"/>
      <color theme="1"/>
      <name val="Arial"/>
      <family val="2"/>
    </font>
    <font>
      <sz val="10"/>
      <color theme="1"/>
      <name val="Arial"/>
      <family val="2"/>
    </font>
    <font>
      <sz val="10"/>
      <color rgb="FF000000"/>
      <name val="Arial"/>
      <family val="2"/>
    </font>
    <font>
      <b/>
      <sz val="16"/>
      <color theme="0"/>
      <name val="Arial"/>
      <family val="2"/>
    </font>
    <font>
      <b/>
      <sz val="14"/>
      <color theme="1"/>
      <name val="Arial"/>
      <family val="2"/>
    </font>
    <font>
      <sz val="11"/>
      <color rgb="FF000000"/>
      <name val="Arial"/>
      <family val="2"/>
    </font>
    <font>
      <b/>
      <sz val="11"/>
      <color rgb="FF000000"/>
      <name val="Arial"/>
      <family val="2"/>
    </font>
    <font>
      <b/>
      <sz val="10"/>
      <color theme="1"/>
      <name val="Arial"/>
      <family val="2"/>
    </font>
    <font>
      <sz val="12"/>
      <color theme="1"/>
      <name val="Arial"/>
      <family val="2"/>
    </font>
    <font>
      <b/>
      <sz val="14"/>
      <color theme="1"/>
      <name val="Cambria"/>
      <family val="1"/>
    </font>
    <font>
      <sz val="9"/>
      <color rgb="FF000000"/>
      <name val="Arial"/>
      <family val="2"/>
    </font>
    <font>
      <sz val="9"/>
      <name val="Arial"/>
      <family val="2"/>
    </font>
    <font>
      <b/>
      <sz val="9"/>
      <color rgb="FFC00000"/>
      <name val="Arial"/>
      <family val="2"/>
    </font>
    <font>
      <b/>
      <sz val="14"/>
      <name val="Arial"/>
      <family val="2"/>
    </font>
    <font>
      <sz val="13"/>
      <name val="Arial"/>
      <family val="2"/>
    </font>
    <font>
      <sz val="20"/>
      <name val="Arial"/>
      <family val="2"/>
    </font>
    <font>
      <sz val="14"/>
      <color theme="1"/>
      <name val="Arial"/>
      <family val="2"/>
    </font>
    <font>
      <sz val="9"/>
      <color indexed="8"/>
      <name val="Arial"/>
      <family val="2"/>
    </font>
    <font>
      <sz val="9"/>
      <color theme="1"/>
      <name val="Arial"/>
      <family val="2"/>
    </font>
    <font>
      <b/>
      <sz val="12"/>
      <color rgb="FFFF0000"/>
      <name val="Calibri"/>
      <family val="2"/>
      <scheme val="minor"/>
    </font>
    <font>
      <sz val="12"/>
      <color indexed="8"/>
      <name val="Arial"/>
      <family val="2"/>
    </font>
    <font>
      <sz val="12"/>
      <color rgb="FF000000"/>
      <name val="Arial"/>
      <family val="2"/>
    </font>
    <font>
      <b/>
      <sz val="12"/>
      <color rgb="FF000000"/>
      <name val="Arial"/>
      <family val="2"/>
    </font>
    <font>
      <sz val="13"/>
      <color theme="1"/>
      <name val="Calibri"/>
      <family val="2"/>
      <scheme val="minor"/>
    </font>
    <font>
      <sz val="13"/>
      <color indexed="8"/>
      <name val="Arial"/>
      <family val="2"/>
    </font>
    <font>
      <b/>
      <sz val="13"/>
      <color theme="1"/>
      <name val="Arial"/>
      <family val="2"/>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5"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9">
    <xf numFmtId="0" fontId="0" fillId="0" borderId="0"/>
    <xf numFmtId="43" fontId="2" fillId="0" borderId="0" applyFont="0" applyFill="0" applyBorder="0" applyAlignment="0" applyProtection="0"/>
    <xf numFmtId="43" fontId="14" fillId="0" borderId="0" applyFont="0" applyFill="0" applyBorder="0" applyAlignment="0" applyProtection="0"/>
    <xf numFmtId="0" fontId="14" fillId="0" borderId="0"/>
    <xf numFmtId="0" fontId="15" fillId="0" borderId="0"/>
    <xf numFmtId="0" fontId="33" fillId="0" borderId="0"/>
    <xf numFmtId="43" fontId="33" fillId="0" borderId="0" applyFont="0" applyFill="0" applyBorder="0" applyAlignment="0" applyProtection="0"/>
    <xf numFmtId="0" fontId="33" fillId="0" borderId="0"/>
    <xf numFmtId="0" fontId="33" fillId="0" borderId="0"/>
  </cellStyleXfs>
  <cellXfs count="388">
    <xf numFmtId="0" fontId="0" fillId="0" borderId="0" xfId="0"/>
    <xf numFmtId="0" fontId="0" fillId="0" borderId="0" xfId="0" applyAlignment="1">
      <alignment vertical="center"/>
    </xf>
    <xf numFmtId="0" fontId="4" fillId="0" borderId="0" xfId="0" applyFont="1"/>
    <xf numFmtId="0" fontId="6" fillId="2" borderId="9" xfId="0" applyFont="1" applyFill="1" applyBorder="1" applyAlignment="1">
      <alignment wrapText="1"/>
    </xf>
    <xf numFmtId="0" fontId="6" fillId="2" borderId="10" xfId="0" applyFont="1" applyFill="1" applyBorder="1" applyAlignment="1">
      <alignment wrapText="1"/>
    </xf>
    <xf numFmtId="0" fontId="6" fillId="2" borderId="11" xfId="0" applyFont="1" applyFill="1" applyBorder="1" applyAlignment="1">
      <alignment wrapText="1"/>
    </xf>
    <xf numFmtId="0" fontId="4" fillId="0" borderId="0" xfId="0" applyFont="1" applyAlignment="1">
      <alignment vertical="center"/>
    </xf>
    <xf numFmtId="0" fontId="10" fillId="0" borderId="0" xfId="0" applyFont="1"/>
    <xf numFmtId="16" fontId="4" fillId="0" borderId="0" xfId="0" applyNumberFormat="1" applyFont="1"/>
    <xf numFmtId="0" fontId="11" fillId="0" borderId="0" xfId="0" applyFont="1"/>
    <xf numFmtId="0" fontId="12" fillId="0" borderId="0" xfId="0" applyFont="1"/>
    <xf numFmtId="1" fontId="11" fillId="0" borderId="0" xfId="0" applyNumberFormat="1" applyFont="1" applyAlignment="1">
      <alignment horizontal="center"/>
    </xf>
    <xf numFmtId="0" fontId="13" fillId="0" borderId="0" xfId="0" applyFont="1" applyAlignment="1">
      <alignment horizontal="left" vertical="top"/>
    </xf>
    <xf numFmtId="0" fontId="13" fillId="0" borderId="0" xfId="0" applyFont="1" applyAlignment="1">
      <alignment horizontal="right" vertical="top"/>
    </xf>
    <xf numFmtId="0" fontId="0" fillId="2" borderId="0" xfId="0" applyFill="1" applyAlignment="1">
      <alignment horizontal="right" vertical="center"/>
    </xf>
    <xf numFmtId="0" fontId="11" fillId="0" borderId="0" xfId="0" applyFont="1" applyAlignment="1">
      <alignment horizontal="center"/>
    </xf>
    <xf numFmtId="43" fontId="11" fillId="0" borderId="1" xfId="1" applyFont="1" applyBorder="1"/>
    <xf numFmtId="0" fontId="4" fillId="0" borderId="0" xfId="0" applyFont="1" applyAlignment="1">
      <alignment horizontal="center"/>
    </xf>
    <xf numFmtId="0" fontId="6" fillId="0" borderId="14" xfId="0" applyFont="1" applyBorder="1" applyAlignment="1">
      <alignment vertical="center" wrapText="1"/>
    </xf>
    <xf numFmtId="0" fontId="6" fillId="0" borderId="15" xfId="0" applyFont="1" applyBorder="1" applyAlignment="1">
      <alignment vertical="center" wrapText="1"/>
    </xf>
    <xf numFmtId="0" fontId="5" fillId="2" borderId="1" xfId="0" applyFont="1" applyFill="1" applyBorder="1" applyAlignment="1">
      <alignment horizontal="center" vertical="center" wrapText="1"/>
    </xf>
    <xf numFmtId="0" fontId="0" fillId="0" borderId="0" xfId="0" applyAlignment="1">
      <alignment horizontal="center" vertical="center"/>
    </xf>
    <xf numFmtId="0" fontId="11" fillId="0" borderId="0" xfId="0" applyFont="1" applyAlignment="1">
      <alignment horizontal="center" vertical="center"/>
    </xf>
    <xf numFmtId="0" fontId="28" fillId="0" borderId="0" xfId="0" applyFont="1" applyAlignment="1">
      <alignment horizontal="center"/>
    </xf>
    <xf numFmtId="0" fontId="28" fillId="0" borderId="0" xfId="0" applyFont="1"/>
    <xf numFmtId="165" fontId="28" fillId="0" borderId="0" xfId="2" applyNumberFormat="1"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5" fontId="1" fillId="0" borderId="1" xfId="2" applyNumberFormat="1" applyFont="1" applyBorder="1" applyAlignment="1">
      <alignment horizontal="center" vertical="center"/>
    </xf>
    <xf numFmtId="0" fontId="28"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165" fontId="28" fillId="9" borderId="1" xfId="2" applyNumberFormat="1" applyFont="1" applyFill="1" applyBorder="1" applyAlignment="1">
      <alignment horizontal="center" vertical="center" wrapText="1"/>
    </xf>
    <xf numFmtId="0" fontId="28" fillId="11" borderId="1" xfId="0" applyFont="1" applyFill="1" applyBorder="1" applyAlignment="1">
      <alignment horizontal="center"/>
    </xf>
    <xf numFmtId="0" fontId="28" fillId="0" borderId="1" xfId="0" applyFont="1" applyBorder="1" applyAlignment="1">
      <alignment horizontal="center" vertical="center"/>
    </xf>
    <xf numFmtId="0" fontId="31" fillId="0" borderId="1" xfId="0" applyFont="1" applyBorder="1" applyAlignment="1">
      <alignment horizontal="left" vertical="center" wrapText="1"/>
    </xf>
    <xf numFmtId="0" fontId="31" fillId="0" borderId="1" xfId="0" applyFont="1" applyBorder="1" applyAlignment="1">
      <alignment horizontal="justify" vertical="top" wrapText="1"/>
    </xf>
    <xf numFmtId="0" fontId="31" fillId="2" borderId="1" xfId="0" applyFont="1" applyFill="1" applyBorder="1" applyAlignment="1">
      <alignment horizontal="justify" vertical="top" wrapText="1"/>
    </xf>
    <xf numFmtId="0" fontId="31" fillId="0" borderId="1" xfId="0" applyFont="1" applyBorder="1" applyAlignment="1">
      <alignment horizontal="justify" vertical="top"/>
    </xf>
    <xf numFmtId="166" fontId="31" fillId="0" borderId="1" xfId="5" applyNumberFormat="1" applyFont="1" applyBorder="1" applyAlignment="1">
      <alignment horizontal="center" vertical="center"/>
    </xf>
    <xf numFmtId="2" fontId="31" fillId="0" borderId="1" xfId="6" applyNumberFormat="1" applyFont="1" applyFill="1" applyBorder="1" applyAlignment="1">
      <alignment horizontal="center" vertical="center"/>
    </xf>
    <xf numFmtId="0" fontId="31" fillId="0" borderId="1" xfId="5" applyFont="1" applyBorder="1" applyAlignment="1">
      <alignment horizontal="center" vertical="center"/>
    </xf>
    <xf numFmtId="0" fontId="31" fillId="0" borderId="1" xfId="5" applyFont="1" applyBorder="1" applyAlignment="1">
      <alignment horizontal="left" vertical="center" wrapText="1"/>
    </xf>
    <xf numFmtId="1" fontId="28" fillId="0" borderId="1" xfId="0" applyNumberFormat="1" applyFont="1" applyBorder="1" applyAlignment="1">
      <alignment horizontal="center" vertical="center"/>
    </xf>
    <xf numFmtId="0" fontId="28" fillId="0" borderId="1" xfId="0" applyFont="1" applyBorder="1" applyAlignment="1">
      <alignment horizontal="justify" vertical="top" wrapText="1"/>
    </xf>
    <xf numFmtId="0" fontId="17" fillId="0" borderId="1" xfId="0" applyFont="1" applyBorder="1" applyAlignment="1">
      <alignment horizontal="center" vertical="center"/>
    </xf>
    <xf numFmtId="0" fontId="38" fillId="0" borderId="1" xfId="0" applyFont="1" applyBorder="1" applyAlignment="1">
      <alignment horizontal="center" vertical="center" wrapText="1"/>
    </xf>
    <xf numFmtId="0" fontId="17" fillId="0" borderId="1" xfId="0" applyFont="1" applyBorder="1" applyAlignment="1">
      <alignment horizontal="justify" vertical="center" wrapText="1"/>
    </xf>
    <xf numFmtId="2" fontId="17" fillId="0" borderId="1" xfId="0" applyNumberFormat="1" applyFont="1" applyBorder="1" applyAlignment="1">
      <alignment horizontal="center" vertical="center"/>
    </xf>
    <xf numFmtId="0" fontId="38" fillId="0" borderId="1" xfId="0" applyFont="1" applyBorder="1" applyAlignment="1">
      <alignment vertical="top" wrapText="1"/>
    </xf>
    <xf numFmtId="167" fontId="17" fillId="0" borderId="1" xfId="1" applyNumberFormat="1" applyFont="1" applyBorder="1" applyAlignment="1">
      <alignment horizontal="center" vertical="center"/>
    </xf>
    <xf numFmtId="0" fontId="4" fillId="2" borderId="0" xfId="0" applyFont="1" applyFill="1"/>
    <xf numFmtId="0" fontId="34" fillId="6"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43" fontId="38" fillId="0" borderId="1" xfId="1" applyFont="1" applyBorder="1" applyAlignment="1">
      <alignment horizontal="center" vertical="center" wrapText="1"/>
    </xf>
    <xf numFmtId="43" fontId="39" fillId="5" borderId="1" xfId="1" applyFont="1" applyFill="1" applyBorder="1" applyAlignment="1">
      <alignment horizontal="center" vertical="center" wrapText="1"/>
    </xf>
    <xf numFmtId="0" fontId="38" fillId="0" borderId="1" xfId="0" applyFont="1" applyBorder="1"/>
    <xf numFmtId="0" fontId="21" fillId="8" borderId="1" xfId="0" applyFont="1" applyFill="1" applyBorder="1" applyAlignment="1">
      <alignment horizontal="center" vertical="center"/>
    </xf>
    <xf numFmtId="165" fontId="21" fillId="8" borderId="1" xfId="0" applyNumberFormat="1"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justify" vertical="center" wrapText="1"/>
    </xf>
    <xf numFmtId="43" fontId="25" fillId="0" borderId="1" xfId="1" applyFont="1" applyFill="1" applyBorder="1" applyAlignment="1">
      <alignment horizontal="center" vertical="center"/>
    </xf>
    <xf numFmtId="0" fontId="25" fillId="0" borderId="1" xfId="0" applyFont="1" applyBorder="1" applyAlignment="1">
      <alignment horizontal="justify" vertical="top" wrapText="1"/>
    </xf>
    <xf numFmtId="0" fontId="25" fillId="4" borderId="1" xfId="3" applyFont="1" applyFill="1" applyBorder="1" applyAlignment="1">
      <alignment horizontal="left" vertical="top" wrapText="1"/>
    </xf>
    <xf numFmtId="0" fontId="25" fillId="4" borderId="1" xfId="0" applyFont="1" applyFill="1" applyBorder="1" applyAlignment="1">
      <alignment horizontal="center" vertical="center"/>
    </xf>
    <xf numFmtId="2" fontId="25" fillId="4" borderId="1" xfId="0" applyNumberFormat="1" applyFont="1" applyFill="1" applyBorder="1" applyAlignment="1">
      <alignment horizontal="center" vertical="center"/>
    </xf>
    <xf numFmtId="0" fontId="25" fillId="2" borderId="1" xfId="0" applyFont="1" applyFill="1" applyBorder="1" applyAlignment="1">
      <alignment vertical="center" wrapText="1"/>
    </xf>
    <xf numFmtId="0" fontId="47" fillId="2" borderId="1" xfId="0" applyFont="1" applyFill="1" applyBorder="1" applyAlignment="1">
      <alignment vertical="center" wrapText="1"/>
    </xf>
    <xf numFmtId="0" fontId="47" fillId="2" borderId="1" xfId="0" applyFont="1" applyFill="1" applyBorder="1" applyAlignment="1">
      <alignment horizontal="center" vertical="center" wrapText="1"/>
    </xf>
    <xf numFmtId="2" fontId="47" fillId="0" borderId="1" xfId="0" applyNumberFormat="1" applyFont="1" applyBorder="1" applyAlignment="1">
      <alignment horizontal="center" vertical="center" wrapText="1"/>
    </xf>
    <xf numFmtId="0" fontId="25" fillId="0" borderId="1" xfId="5" applyFont="1" applyBorder="1" applyAlignment="1">
      <alignment horizontal="left" vertical="top" wrapText="1"/>
    </xf>
    <xf numFmtId="0" fontId="25" fillId="0" borderId="1" xfId="5" applyFont="1" applyBorder="1" applyAlignment="1">
      <alignment horizontal="center" vertical="center"/>
    </xf>
    <xf numFmtId="2" fontId="25" fillId="0" borderId="1" xfId="6" applyNumberFormat="1" applyFont="1" applyFill="1" applyBorder="1" applyAlignment="1">
      <alignment horizontal="center" vertical="center"/>
    </xf>
    <xf numFmtId="0" fontId="25" fillId="13" borderId="1" xfId="0" applyFont="1" applyFill="1" applyBorder="1" applyAlignment="1">
      <alignment horizontal="center" vertical="center"/>
    </xf>
    <xf numFmtId="0" fontId="25" fillId="13" borderId="1" xfId="0" applyFont="1" applyFill="1" applyBorder="1" applyAlignment="1">
      <alignment horizontal="left" vertical="top" wrapText="1"/>
    </xf>
    <xf numFmtId="43" fontId="25" fillId="13" borderId="1" xfId="1" applyFont="1" applyFill="1" applyBorder="1" applyAlignment="1">
      <alignment horizontal="center" vertical="center"/>
    </xf>
    <xf numFmtId="0" fontId="13" fillId="0" borderId="7" xfId="0" applyFont="1" applyBorder="1" applyAlignment="1">
      <alignment vertical="top"/>
    </xf>
    <xf numFmtId="0" fontId="13" fillId="0" borderId="0" xfId="0" applyFont="1" applyAlignment="1">
      <alignment vertical="top"/>
    </xf>
    <xf numFmtId="2" fontId="25" fillId="0" borderId="0" xfId="0" applyNumberFormat="1" applyFont="1" applyAlignment="1">
      <alignment horizontal="center" vertical="center"/>
    </xf>
    <xf numFmtId="2" fontId="25" fillId="0" borderId="1" xfId="0" applyNumberFormat="1" applyFont="1" applyBorder="1" applyAlignment="1">
      <alignment horizontal="center" vertical="center"/>
    </xf>
    <xf numFmtId="2" fontId="25" fillId="0" borderId="1" xfId="1" applyNumberFormat="1" applyFont="1" applyFill="1" applyBorder="1" applyAlignment="1">
      <alignment horizontal="center" vertical="center"/>
    </xf>
    <xf numFmtId="2" fontId="47" fillId="0" borderId="1" xfId="2" applyNumberFormat="1" applyFont="1" applyFill="1" applyBorder="1" applyAlignment="1">
      <alignment horizontal="center" vertical="center"/>
    </xf>
    <xf numFmtId="2" fontId="47" fillId="0" borderId="1" xfId="2" applyNumberFormat="1" applyFont="1" applyBorder="1" applyAlignment="1">
      <alignment horizontal="center" vertical="center"/>
    </xf>
    <xf numFmtId="2" fontId="25" fillId="4" borderId="1" xfId="1" applyNumberFormat="1" applyFont="1" applyFill="1" applyBorder="1" applyAlignment="1">
      <alignment horizontal="right" vertical="center" wrapText="1"/>
    </xf>
    <xf numFmtId="0" fontId="23" fillId="6" borderId="1" xfId="0" applyFont="1" applyFill="1" applyBorder="1" applyAlignment="1">
      <alignment horizontal="left" vertical="top" wrapText="1" indent="1"/>
    </xf>
    <xf numFmtId="0" fontId="23" fillId="6" borderId="1" xfId="0" applyFont="1" applyFill="1" applyBorder="1" applyAlignment="1">
      <alignment horizontal="left" vertical="top" wrapText="1"/>
    </xf>
    <xf numFmtId="0" fontId="23" fillId="6" borderId="1" xfId="0" applyFont="1" applyFill="1" applyBorder="1" applyAlignment="1">
      <alignment horizontal="left" vertical="top" wrapText="1" indent="6"/>
    </xf>
    <xf numFmtId="0" fontId="23" fillId="6" borderId="1" xfId="0" applyFont="1" applyFill="1" applyBorder="1" applyAlignment="1">
      <alignment horizontal="center" vertical="top" wrapText="1"/>
    </xf>
    <xf numFmtId="0" fontId="23" fillId="6" borderId="1" xfId="0" applyFont="1" applyFill="1" applyBorder="1" applyAlignment="1">
      <alignment horizontal="center" vertical="center" wrapText="1"/>
    </xf>
    <xf numFmtId="0" fontId="39" fillId="6" borderId="1" xfId="0" applyFont="1" applyFill="1" applyBorder="1" applyAlignment="1">
      <alignment horizontal="center" vertical="center"/>
    </xf>
    <xf numFmtId="1" fontId="41" fillId="0" borderId="19" xfId="0" applyNumberFormat="1" applyFont="1" applyBorder="1" applyAlignment="1">
      <alignment horizontal="center" vertical="top" shrinkToFit="1"/>
    </xf>
    <xf numFmtId="0" fontId="33" fillId="0" borderId="19" xfId="0" applyFont="1" applyBorder="1" applyAlignment="1">
      <alignment horizontal="left" vertical="top" wrapText="1"/>
    </xf>
    <xf numFmtId="43" fontId="17" fillId="0" borderId="22" xfId="1" applyFont="1" applyBorder="1" applyAlignment="1">
      <alignment horizontal="center" vertical="center"/>
    </xf>
    <xf numFmtId="43" fontId="38" fillId="0" borderId="22" xfId="1" applyFont="1" applyBorder="1" applyAlignment="1">
      <alignment horizontal="center" vertical="center"/>
    </xf>
    <xf numFmtId="0" fontId="33" fillId="0" borderId="16" xfId="0" applyFont="1" applyBorder="1" applyAlignment="1">
      <alignment horizontal="left" vertical="top" wrapText="1"/>
    </xf>
    <xf numFmtId="0" fontId="33" fillId="0" borderId="20" xfId="0" applyFont="1" applyBorder="1" applyAlignment="1">
      <alignment horizontal="center" vertical="center" wrapText="1"/>
    </xf>
    <xf numFmtId="43" fontId="17" fillId="0" borderId="1" xfId="1" applyFont="1" applyBorder="1" applyAlignment="1">
      <alignment horizontal="center" vertical="center"/>
    </xf>
    <xf numFmtId="43" fontId="38" fillId="0" borderId="1" xfId="1" applyFont="1" applyBorder="1" applyAlignment="1">
      <alignment horizontal="center" vertical="center"/>
    </xf>
    <xf numFmtId="1" fontId="41" fillId="0" borderId="16" xfId="0" applyNumberFormat="1" applyFont="1" applyBorder="1" applyAlignment="1">
      <alignment horizontal="center" vertical="top" shrinkToFit="1"/>
    </xf>
    <xf numFmtId="0" fontId="33" fillId="0" borderId="20" xfId="0" applyFont="1" applyBorder="1" applyAlignment="1">
      <alignment horizontal="center" vertical="top" wrapText="1"/>
    </xf>
    <xf numFmtId="0" fontId="38" fillId="0" borderId="16" xfId="0" applyFont="1" applyBorder="1" applyAlignment="1">
      <alignment horizontal="left" vertical="top" wrapText="1"/>
    </xf>
    <xf numFmtId="1" fontId="49" fillId="0" borderId="16" xfId="0" applyNumberFormat="1" applyFont="1" applyBorder="1" applyAlignment="1">
      <alignment horizontal="center" vertical="top" shrinkToFit="1"/>
    </xf>
    <xf numFmtId="0" fontId="50" fillId="0" borderId="16" xfId="0" applyFont="1" applyBorder="1" applyAlignment="1">
      <alignment horizontal="left" vertical="top" wrapText="1"/>
    </xf>
    <xf numFmtId="164" fontId="38" fillId="0" borderId="1" xfId="0" applyNumberFormat="1" applyFont="1" applyBorder="1" applyAlignment="1">
      <alignment vertical="center"/>
    </xf>
    <xf numFmtId="1" fontId="49" fillId="0" borderId="16" xfId="0" applyNumberFormat="1" applyFont="1" applyBorder="1" applyAlignment="1">
      <alignment horizontal="center" vertical="center" shrinkToFit="1"/>
    </xf>
    <xf numFmtId="1" fontId="41" fillId="0" borderId="17" xfId="0" applyNumberFormat="1" applyFont="1" applyBorder="1" applyAlignment="1">
      <alignment horizontal="center" vertical="top" shrinkToFit="1"/>
    </xf>
    <xf numFmtId="0" fontId="33" fillId="0" borderId="17" xfId="0" applyFont="1" applyBorder="1" applyAlignment="1">
      <alignment horizontal="left" vertical="top" wrapText="1"/>
    </xf>
    <xf numFmtId="0" fontId="44" fillId="4" borderId="1" xfId="0" applyFont="1" applyFill="1" applyBorder="1" applyAlignment="1">
      <alignment horizontal="left" vertical="center" wrapText="1"/>
    </xf>
    <xf numFmtId="43" fontId="44" fillId="2" borderId="1" xfId="1" applyFont="1" applyFill="1" applyBorder="1" applyAlignment="1">
      <alignment horizontal="center" vertical="center" wrapText="1"/>
    </xf>
    <xf numFmtId="0" fontId="44" fillId="2" borderId="1" xfId="0" quotePrefix="1" applyFont="1" applyFill="1" applyBorder="1" applyAlignment="1">
      <alignment horizontal="center" vertical="center" wrapText="1"/>
    </xf>
    <xf numFmtId="0" fontId="44" fillId="2" borderId="1" xfId="0" applyFont="1" applyFill="1" applyBorder="1" applyAlignment="1">
      <alignment horizontal="left" vertical="center" wrapText="1"/>
    </xf>
    <xf numFmtId="43" fontId="38" fillId="2" borderId="1" xfId="1" applyFont="1" applyFill="1" applyBorder="1" applyAlignment="1">
      <alignment horizontal="center" vertical="center" wrapText="1"/>
    </xf>
    <xf numFmtId="0" fontId="17" fillId="2" borderId="1" xfId="0" applyFont="1" applyFill="1" applyBorder="1" applyAlignment="1">
      <alignment vertical="top" wrapText="1"/>
    </xf>
    <xf numFmtId="43" fontId="17" fillId="0" borderId="1" xfId="1" applyFont="1" applyFill="1" applyBorder="1" applyAlignment="1">
      <alignment vertical="center"/>
    </xf>
    <xf numFmtId="0" fontId="17" fillId="2" borderId="1" xfId="0" applyFont="1" applyFill="1" applyBorder="1" applyAlignment="1">
      <alignment horizontal="left" vertical="center" wrapText="1"/>
    </xf>
    <xf numFmtId="165" fontId="17" fillId="2" borderId="1" xfId="1" applyNumberFormat="1" applyFont="1" applyFill="1" applyBorder="1" applyAlignment="1">
      <alignment horizontal="center" vertical="center"/>
    </xf>
    <xf numFmtId="0" fontId="34" fillId="2" borderId="7" xfId="0" applyFont="1" applyFill="1" applyBorder="1" applyAlignment="1">
      <alignment wrapText="1"/>
    </xf>
    <xf numFmtId="0" fontId="34" fillId="2" borderId="0" xfId="0" applyFont="1" applyFill="1" applyAlignment="1">
      <alignment wrapText="1"/>
    </xf>
    <xf numFmtId="0" fontId="34" fillId="2" borderId="8" xfId="0" applyFont="1" applyFill="1" applyBorder="1" applyAlignment="1">
      <alignment wrapText="1"/>
    </xf>
    <xf numFmtId="0" fontId="34" fillId="2" borderId="9" xfId="0" applyFont="1" applyFill="1" applyBorder="1" applyAlignment="1">
      <alignment wrapText="1"/>
    </xf>
    <xf numFmtId="0" fontId="34" fillId="2" borderId="10" xfId="0" applyFont="1" applyFill="1" applyBorder="1" applyAlignment="1">
      <alignment wrapText="1"/>
    </xf>
    <xf numFmtId="0" fontId="34" fillId="2" borderId="11" xfId="0" applyFont="1" applyFill="1" applyBorder="1" applyAlignment="1">
      <alignment wrapText="1"/>
    </xf>
    <xf numFmtId="0" fontId="47" fillId="6" borderId="1" xfId="0" applyFont="1" applyFill="1" applyBorder="1" applyAlignment="1">
      <alignment horizontal="center" vertical="center" wrapText="1"/>
    </xf>
    <xf numFmtId="0" fontId="47" fillId="6" borderId="2"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17" fillId="14" borderId="1" xfId="0" applyFont="1" applyFill="1" applyBorder="1" applyAlignment="1">
      <alignment horizontal="center" vertical="center"/>
    </xf>
    <xf numFmtId="0" fontId="17" fillId="14" borderId="1" xfId="0" applyFont="1" applyFill="1" applyBorder="1" applyAlignment="1">
      <alignment horizontal="justify" vertical="center" wrapText="1"/>
    </xf>
    <xf numFmtId="167" fontId="17" fillId="14" borderId="1" xfId="1" applyNumberFormat="1" applyFont="1" applyFill="1" applyBorder="1" applyAlignment="1">
      <alignment horizontal="center" vertical="center"/>
    </xf>
    <xf numFmtId="43" fontId="17" fillId="14" borderId="1" xfId="1" applyFont="1" applyFill="1" applyBorder="1" applyAlignment="1">
      <alignment vertical="center"/>
    </xf>
    <xf numFmtId="43" fontId="17" fillId="14" borderId="1" xfId="1" applyFont="1" applyFill="1" applyBorder="1" applyAlignment="1">
      <alignment horizontal="center" vertical="center"/>
    </xf>
    <xf numFmtId="43" fontId="39" fillId="0" borderId="3" xfId="1" applyFont="1" applyBorder="1" applyAlignment="1">
      <alignment horizontal="center" vertical="center" wrapText="1"/>
    </xf>
    <xf numFmtId="43" fontId="20" fillId="0" borderId="1" xfId="0" applyNumberFormat="1" applyFont="1" applyBorder="1" applyAlignment="1">
      <alignment horizontal="center" vertical="center" wrapText="1"/>
    </xf>
    <xf numFmtId="0" fontId="44" fillId="12" borderId="1" xfId="0" quotePrefix="1" applyFont="1" applyFill="1" applyBorder="1" applyAlignment="1">
      <alignment horizontal="center" vertical="center" wrapText="1"/>
    </xf>
    <xf numFmtId="0" fontId="44" fillId="12" borderId="1" xfId="0" applyFont="1" applyFill="1" applyBorder="1" applyAlignment="1">
      <alignment horizontal="left" vertical="center" wrapText="1"/>
    </xf>
    <xf numFmtId="0" fontId="44" fillId="12" borderId="1" xfId="0" applyFont="1" applyFill="1" applyBorder="1" applyAlignment="1">
      <alignment horizontal="center" vertical="center" wrapText="1"/>
    </xf>
    <xf numFmtId="43" fontId="38" fillId="12" borderId="1" xfId="1" applyFont="1" applyFill="1" applyBorder="1" applyAlignment="1">
      <alignment horizontal="center" vertical="center" wrapText="1"/>
    </xf>
    <xf numFmtId="0" fontId="34" fillId="0" borderId="12" xfId="0" applyFont="1" applyBorder="1" applyAlignment="1">
      <alignment horizontal="left" vertical="center"/>
    </xf>
    <xf numFmtId="0" fontId="35" fillId="6" borderId="1" xfId="0" applyFont="1" applyFill="1" applyBorder="1" applyAlignment="1">
      <alignment horizontal="left" vertical="center" wrapText="1"/>
    </xf>
    <xf numFmtId="0" fontId="33" fillId="0" borderId="23" xfId="0" applyFont="1" applyBorder="1" applyAlignment="1">
      <alignment horizontal="center" vertical="center" wrapText="1"/>
    </xf>
    <xf numFmtId="2" fontId="17" fillId="0" borderId="1" xfId="1" applyNumberFormat="1" applyFont="1" applyBorder="1" applyAlignment="1">
      <alignment horizontal="center" vertical="center"/>
    </xf>
    <xf numFmtId="2" fontId="17" fillId="0" borderId="21" xfId="1" applyNumberFormat="1" applyFont="1" applyBorder="1" applyAlignment="1">
      <alignment horizontal="center" vertical="center"/>
    </xf>
    <xf numFmtId="2" fontId="44" fillId="0" borderId="20" xfId="1" applyNumberFormat="1" applyFont="1" applyBorder="1" applyAlignment="1">
      <alignment horizontal="center" vertical="center" shrinkToFit="1"/>
    </xf>
    <xf numFmtId="0" fontId="33" fillId="0" borderId="24" xfId="0" applyFont="1" applyBorder="1" applyAlignment="1">
      <alignment horizontal="center" vertical="center" wrapText="1"/>
    </xf>
    <xf numFmtId="0" fontId="38" fillId="5" borderId="1" xfId="0" applyFont="1" applyFill="1" applyBorder="1" applyAlignment="1">
      <alignment horizontal="center" vertical="center"/>
    </xf>
    <xf numFmtId="0" fontId="46" fillId="6" borderId="1" xfId="0" applyFont="1" applyFill="1" applyBorder="1" applyAlignment="1">
      <alignment horizontal="left" vertical="center" wrapText="1"/>
    </xf>
    <xf numFmtId="2" fontId="38" fillId="5" borderId="1" xfId="0" applyNumberFormat="1" applyFont="1" applyFill="1" applyBorder="1" applyAlignment="1">
      <alignment horizontal="center" vertical="center"/>
    </xf>
    <xf numFmtId="4" fontId="38" fillId="5" borderId="1" xfId="0" applyNumberFormat="1" applyFont="1" applyFill="1" applyBorder="1" applyAlignment="1">
      <alignment horizontal="center" vertical="center"/>
    </xf>
    <xf numFmtId="0" fontId="38" fillId="0" borderId="0" xfId="0" applyFont="1" applyAlignment="1">
      <alignment vertical="center"/>
    </xf>
    <xf numFmtId="0" fontId="38" fillId="2" borderId="1" xfId="0" applyFont="1" applyFill="1" applyBorder="1" applyAlignment="1">
      <alignment horizontal="center" vertical="center"/>
    </xf>
    <xf numFmtId="0" fontId="38" fillId="0" borderId="1" xfId="0" applyFont="1" applyBorder="1" applyAlignment="1">
      <alignment horizontal="left" vertical="top" wrapText="1"/>
    </xf>
    <xf numFmtId="0" fontId="40" fillId="2" borderId="1" xfId="0" applyFont="1" applyFill="1" applyBorder="1" applyAlignment="1">
      <alignment horizontal="center" vertical="center"/>
    </xf>
    <xf numFmtId="2" fontId="40" fillId="2" borderId="1" xfId="0" applyNumberFormat="1" applyFont="1" applyFill="1" applyBorder="1" applyAlignment="1">
      <alignment horizontal="center" vertical="center"/>
    </xf>
    <xf numFmtId="0" fontId="17" fillId="0" borderId="1" xfId="0" applyFont="1" applyBorder="1" applyAlignment="1">
      <alignment horizontal="justify" vertical="center"/>
    </xf>
    <xf numFmtId="3" fontId="17" fillId="0" borderId="1" xfId="0" applyNumberFormat="1" applyFont="1" applyBorder="1" applyAlignment="1">
      <alignment horizontal="center" vertical="center"/>
    </xf>
    <xf numFmtId="2" fontId="38" fillId="2" borderId="1" xfId="1" applyNumberFormat="1" applyFont="1" applyFill="1" applyBorder="1" applyAlignment="1">
      <alignment horizontal="center" vertical="center"/>
    </xf>
    <xf numFmtId="2" fontId="40" fillId="2" borderId="1" xfId="1" applyNumberFormat="1" applyFont="1" applyFill="1" applyBorder="1" applyAlignment="1">
      <alignment horizontal="center" vertical="center" wrapText="1"/>
    </xf>
    <xf numFmtId="4" fontId="46" fillId="6" borderId="1" xfId="0" applyNumberFormat="1" applyFont="1" applyFill="1" applyBorder="1" applyAlignment="1">
      <alignment horizontal="center" vertical="center"/>
    </xf>
    <xf numFmtId="0" fontId="7" fillId="0" borderId="0" xfId="0" applyFont="1" applyAlignment="1">
      <alignment vertical="center"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4" fontId="9" fillId="2" borderId="0" xfId="0" applyNumberFormat="1" applyFont="1" applyFill="1" applyAlignment="1">
      <alignment horizontal="center" vertical="center"/>
    </xf>
    <xf numFmtId="0" fontId="4" fillId="2" borderId="0" xfId="0" applyFont="1" applyFill="1" applyAlignment="1">
      <alignment horizontal="center" vertical="center"/>
    </xf>
    <xf numFmtId="0" fontId="8" fillId="2" borderId="0" xfId="0" applyFont="1" applyFill="1" applyAlignment="1">
      <alignment horizontal="left" vertical="center" wrapText="1"/>
    </xf>
    <xf numFmtId="0" fontId="8" fillId="2" borderId="0" xfId="0" applyFont="1" applyFill="1" applyAlignment="1">
      <alignment horizontal="center" vertical="center"/>
    </xf>
    <xf numFmtId="2" fontId="8" fillId="2" borderId="0" xfId="0" applyNumberFormat="1" applyFont="1" applyFill="1" applyAlignment="1">
      <alignment horizontal="center" vertical="center"/>
    </xf>
    <xf numFmtId="0" fontId="8" fillId="2" borderId="1" xfId="0" applyFont="1" applyFill="1" applyBorder="1" applyAlignment="1">
      <alignment horizontal="center" vertical="center" wrapText="1"/>
    </xf>
    <xf numFmtId="0" fontId="38" fillId="0" borderId="7" xfId="0" applyFont="1" applyBorder="1" applyAlignment="1">
      <alignment vertical="center"/>
    </xf>
    <xf numFmtId="0" fontId="4" fillId="0" borderId="7" xfId="0" applyFont="1" applyBorder="1"/>
    <xf numFmtId="0" fontId="8" fillId="2" borderId="7" xfId="0" applyFont="1" applyFill="1" applyBorder="1" applyAlignment="1">
      <alignment vertical="center" wrapText="1"/>
    </xf>
    <xf numFmtId="0" fontId="1" fillId="0" borderId="0" xfId="0" applyFont="1" applyAlignment="1">
      <alignment vertical="top"/>
    </xf>
    <xf numFmtId="0" fontId="23" fillId="0" borderId="0" xfId="7" applyFont="1"/>
    <xf numFmtId="0" fontId="26" fillId="0" borderId="0" xfId="7" applyFont="1" applyAlignment="1">
      <alignment vertical="center"/>
    </xf>
    <xf numFmtId="0" fontId="37" fillId="0" borderId="0" xfId="0" applyFont="1" applyAlignment="1">
      <alignment vertical="center" wrapText="1"/>
    </xf>
    <xf numFmtId="0" fontId="26" fillId="0" borderId="0" xfId="7" applyFont="1" applyAlignment="1">
      <alignment horizontal="center" vertical="center"/>
    </xf>
    <xf numFmtId="0" fontId="35" fillId="0" borderId="0" xfId="7" applyFont="1" applyAlignment="1">
      <alignment vertical="top"/>
    </xf>
    <xf numFmtId="0" fontId="34" fillId="2" borderId="12" xfId="0" applyFont="1" applyFill="1" applyBorder="1" applyAlignment="1">
      <alignment vertical="center" wrapText="1"/>
    </xf>
    <xf numFmtId="0" fontId="39" fillId="0" borderId="6" xfId="0" applyFont="1" applyBorder="1" applyAlignment="1">
      <alignment vertical="center" wrapText="1"/>
    </xf>
    <xf numFmtId="0" fontId="39" fillId="0" borderId="11" xfId="0" applyFont="1" applyBorder="1" applyAlignment="1">
      <alignment vertical="center" wrapText="1"/>
    </xf>
    <xf numFmtId="0" fontId="38" fillId="0" borderId="1" xfId="0" applyFont="1" applyBorder="1" applyAlignment="1">
      <alignment horizontal="center"/>
    </xf>
    <xf numFmtId="0" fontId="38" fillId="6" borderId="1" xfId="0" applyFont="1" applyFill="1" applyBorder="1" applyAlignment="1">
      <alignment horizontal="center" vertical="center"/>
    </xf>
    <xf numFmtId="0" fontId="38" fillId="6" borderId="1" xfId="0" applyFont="1" applyFill="1" applyBorder="1" applyAlignment="1">
      <alignment horizontal="center" vertical="center" wrapText="1"/>
    </xf>
    <xf numFmtId="0" fontId="34" fillId="0" borderId="1" xfId="0" applyFont="1" applyBorder="1" applyAlignment="1">
      <alignment horizontal="center" vertical="center"/>
    </xf>
    <xf numFmtId="2" fontId="34" fillId="0" borderId="1" xfId="0" applyNumberFormat="1" applyFont="1" applyBorder="1" applyAlignment="1">
      <alignment horizontal="center"/>
    </xf>
    <xf numFmtId="2" fontId="38" fillId="0" borderId="1" xfId="1" applyNumberFormat="1" applyFont="1" applyBorder="1" applyAlignment="1">
      <alignment horizontal="center"/>
    </xf>
    <xf numFmtId="2" fontId="38" fillId="0" borderId="0" xfId="0" applyNumberFormat="1" applyFont="1" applyAlignment="1">
      <alignment horizontal="center"/>
    </xf>
    <xf numFmtId="43" fontId="34" fillId="6" borderId="1" xfId="1" applyFont="1" applyFill="1" applyBorder="1"/>
    <xf numFmtId="0" fontId="38" fillId="0" borderId="0" xfId="0" applyFont="1"/>
    <xf numFmtId="0" fontId="38" fillId="0" borderId="0" xfId="0" applyFont="1" applyAlignment="1">
      <alignment horizontal="center"/>
    </xf>
    <xf numFmtId="1" fontId="38" fillId="0" borderId="0" xfId="0" applyNumberFormat="1" applyFont="1" applyAlignment="1">
      <alignment horizontal="center"/>
    </xf>
    <xf numFmtId="0" fontId="33" fillId="0" borderId="16" xfId="0" applyFont="1" applyBorder="1" applyAlignment="1">
      <alignment horizontal="left" wrapText="1"/>
    </xf>
    <xf numFmtId="1" fontId="41" fillId="2" borderId="16" xfId="0" applyNumberFormat="1" applyFont="1" applyFill="1" applyBorder="1" applyAlignment="1">
      <alignment horizontal="center" vertical="center" shrinkToFit="1"/>
    </xf>
    <xf numFmtId="0" fontId="33" fillId="2" borderId="20" xfId="0" applyFont="1" applyFill="1" applyBorder="1" applyAlignment="1">
      <alignment horizontal="center" vertical="center" wrapText="1"/>
    </xf>
    <xf numFmtId="43" fontId="17" fillId="2" borderId="1" xfId="1" applyFont="1" applyFill="1" applyBorder="1" applyAlignment="1">
      <alignment horizontal="center" vertical="center"/>
    </xf>
    <xf numFmtId="43" fontId="38" fillId="2" borderId="1" xfId="1" applyFont="1" applyFill="1" applyBorder="1" applyAlignment="1">
      <alignment horizontal="center" vertical="center"/>
    </xf>
    <xf numFmtId="2" fontId="34" fillId="3" borderId="22" xfId="0" applyNumberFormat="1" applyFont="1" applyFill="1" applyBorder="1" applyAlignment="1">
      <alignment horizontal="center" vertical="center" wrapText="1"/>
    </xf>
    <xf numFmtId="0" fontId="39" fillId="2" borderId="12" xfId="0" applyFont="1" applyFill="1" applyBorder="1" applyAlignment="1">
      <alignment vertical="center" wrapText="1"/>
    </xf>
    <xf numFmtId="0" fontId="39" fillId="0" borderId="4" xfId="0" applyFont="1" applyBorder="1" applyAlignment="1">
      <alignment vertical="top" wrapText="1"/>
    </xf>
    <xf numFmtId="0" fontId="39" fillId="0" borderId="0" xfId="0" applyFont="1" applyAlignment="1">
      <alignment vertical="top" wrapText="1"/>
    </xf>
    <xf numFmtId="2" fontId="28" fillId="0" borderId="1" xfId="0" applyNumberFormat="1" applyFont="1" applyBorder="1" applyAlignment="1">
      <alignment horizontal="center" vertical="center"/>
    </xf>
    <xf numFmtId="2" fontId="28" fillId="0" borderId="1" xfId="2" applyNumberFormat="1" applyFont="1" applyBorder="1" applyAlignment="1">
      <alignment horizontal="center" vertical="center"/>
    </xf>
    <xf numFmtId="2" fontId="28" fillId="2" borderId="1" xfId="0" applyNumberFormat="1" applyFont="1" applyFill="1" applyBorder="1" applyAlignment="1">
      <alignment horizontal="center" vertical="center"/>
    </xf>
    <xf numFmtId="2" fontId="34" fillId="0" borderId="1" xfId="2"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center" vertical="center" wrapText="1"/>
    </xf>
    <xf numFmtId="43" fontId="25" fillId="0" borderId="13" xfId="1" applyFont="1" applyFill="1" applyBorder="1" applyAlignment="1">
      <alignment horizontal="center" vertical="center"/>
    </xf>
    <xf numFmtId="2" fontId="26" fillId="2" borderId="13" xfId="0" applyNumberFormat="1" applyFont="1" applyFill="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0" fillId="0" borderId="7" xfId="0" applyBorder="1" applyAlignment="1">
      <alignment horizontal="center" vertical="center"/>
    </xf>
    <xf numFmtId="3" fontId="0" fillId="0" borderId="7" xfId="0" applyNumberFormat="1" applyBorder="1" applyAlignment="1">
      <alignment horizontal="center" vertical="center"/>
    </xf>
    <xf numFmtId="0" fontId="38" fillId="0" borderId="0" xfId="0" applyFont="1" applyAlignment="1">
      <alignment horizontal="center" vertical="center" wrapText="1"/>
    </xf>
    <xf numFmtId="43" fontId="38" fillId="2" borderId="1" xfId="1" applyFont="1" applyFill="1" applyBorder="1" applyAlignment="1">
      <alignment horizontal="left" vertical="center" wrapText="1"/>
    </xf>
    <xf numFmtId="0" fontId="57" fillId="0" borderId="16" xfId="0" applyFont="1" applyBorder="1" applyAlignment="1">
      <alignment horizontal="left" vertical="top" wrapText="1"/>
    </xf>
    <xf numFmtId="0" fontId="57" fillId="0" borderId="16" xfId="0" applyFont="1" applyBorder="1" applyAlignment="1">
      <alignment horizontal="left" vertical="center" wrapText="1"/>
    </xf>
    <xf numFmtId="2" fontId="41" fillId="0" borderId="19" xfId="0" applyNumberFormat="1" applyFont="1" applyBorder="1" applyAlignment="1">
      <alignment horizontal="center" vertical="center" shrinkToFit="1"/>
    </xf>
    <xf numFmtId="2" fontId="41" fillId="2" borderId="16" xfId="0" applyNumberFormat="1" applyFont="1" applyFill="1" applyBorder="1" applyAlignment="1">
      <alignment horizontal="center" vertical="center" shrinkToFit="1"/>
    </xf>
    <xf numFmtId="2" fontId="41" fillId="0" borderId="16" xfId="0" applyNumberFormat="1" applyFont="1" applyBorder="1" applyAlignment="1">
      <alignment horizontal="center" vertical="top" shrinkToFit="1"/>
    </xf>
    <xf numFmtId="2" fontId="41" fillId="0" borderId="16" xfId="0" applyNumberFormat="1" applyFont="1" applyBorder="1" applyAlignment="1">
      <alignment horizontal="center" vertical="center" shrinkToFit="1"/>
    </xf>
    <xf numFmtId="43" fontId="41" fillId="0" borderId="16" xfId="1" applyFont="1" applyBorder="1" applyAlignment="1">
      <alignment horizontal="center" vertical="center" shrinkToFit="1"/>
    </xf>
    <xf numFmtId="43" fontId="11" fillId="0" borderId="0" xfId="1" applyFont="1" applyBorder="1" applyAlignment="1">
      <alignment horizontal="center" vertical="center"/>
    </xf>
    <xf numFmtId="0" fontId="17" fillId="0" borderId="7" xfId="0" applyFont="1" applyBorder="1" applyAlignment="1">
      <alignment vertical="center"/>
    </xf>
    <xf numFmtId="0" fontId="17" fillId="0" borderId="0" xfId="0" applyFont="1" applyAlignment="1">
      <alignment vertical="center"/>
    </xf>
    <xf numFmtId="0" fontId="34" fillId="0" borderId="0" xfId="0" applyFont="1"/>
    <xf numFmtId="0" fontId="25" fillId="2" borderId="1" xfId="0" applyFont="1" applyFill="1" applyBorder="1" applyAlignment="1">
      <alignment vertical="top" wrapText="1"/>
    </xf>
    <xf numFmtId="0" fontId="25" fillId="2" borderId="1" xfId="0" applyFont="1" applyFill="1" applyBorder="1" applyAlignment="1">
      <alignment horizontal="center" vertical="center"/>
    </xf>
    <xf numFmtId="2" fontId="25" fillId="2" borderId="1" xfId="0" applyNumberFormat="1" applyFont="1" applyFill="1" applyBorder="1" applyAlignment="1">
      <alignment horizontal="center" vertical="center"/>
    </xf>
    <xf numFmtId="2" fontId="25" fillId="2" borderId="1" xfId="1" applyNumberFormat="1" applyFont="1" applyFill="1" applyBorder="1" applyAlignment="1">
      <alignment horizontal="center" vertical="center"/>
    </xf>
    <xf numFmtId="0" fontId="34" fillId="0" borderId="12" xfId="0" applyFont="1" applyBorder="1" applyAlignment="1">
      <alignment horizontal="left" vertical="center" wrapText="1"/>
    </xf>
    <xf numFmtId="2" fontId="34" fillId="0" borderId="1" xfId="0" applyNumberFormat="1" applyFont="1" applyBorder="1" applyAlignment="1">
      <alignment horizontal="center" vertical="center"/>
    </xf>
    <xf numFmtId="2" fontId="38" fillId="0" borderId="1" xfId="1" applyNumberFormat="1" applyFont="1" applyBorder="1" applyAlignment="1">
      <alignment horizontal="center" vertical="center"/>
    </xf>
    <xf numFmtId="0" fontId="0" fillId="2" borderId="0" xfId="0" applyFill="1" applyAlignment="1">
      <alignment horizontal="center" vertical="center" wrapText="1"/>
    </xf>
    <xf numFmtId="0" fontId="17" fillId="2" borderId="1" xfId="0" applyFont="1" applyFill="1" applyBorder="1" applyAlignment="1">
      <alignment horizontal="center" vertical="center"/>
    </xf>
    <xf numFmtId="0" fontId="50" fillId="0" borderId="16" xfId="0" applyFont="1" applyBorder="1" applyAlignment="1">
      <alignment horizontal="center" vertical="center" wrapText="1"/>
    </xf>
    <xf numFmtId="2" fontId="41" fillId="0" borderId="17" xfId="0" applyNumberFormat="1" applyFont="1" applyBorder="1" applyAlignment="1">
      <alignment horizontal="center" vertical="center" shrinkToFit="1"/>
    </xf>
    <xf numFmtId="2" fontId="44" fillId="12" borderId="1" xfId="0" applyNumberFormat="1" applyFont="1" applyFill="1" applyBorder="1" applyAlignment="1">
      <alignment horizontal="center" vertical="center" wrapText="1"/>
    </xf>
    <xf numFmtId="43" fontId="25" fillId="0" borderId="1" xfId="0" applyNumberFormat="1" applyFont="1" applyBorder="1" applyAlignment="1">
      <alignment horizontal="center" vertical="center"/>
    </xf>
    <xf numFmtId="167" fontId="25" fillId="0" borderId="1" xfId="1" applyNumberFormat="1" applyFont="1" applyBorder="1" applyAlignment="1">
      <alignment horizontal="center" vertical="center"/>
    </xf>
    <xf numFmtId="0" fontId="60" fillId="4" borderId="1" xfId="0" applyFont="1" applyFill="1" applyBorder="1" applyAlignment="1">
      <alignment horizontal="left" vertical="center" wrapText="1"/>
    </xf>
    <xf numFmtId="0" fontId="60" fillId="2" borderId="1" xfId="0" applyFont="1" applyFill="1" applyBorder="1" applyAlignment="1">
      <alignment horizontal="center" vertical="center" wrapText="1"/>
    </xf>
    <xf numFmtId="0" fontId="47" fillId="0" borderId="0" xfId="0" applyFont="1" applyAlignment="1">
      <alignment horizontal="center" vertical="center"/>
    </xf>
    <xf numFmtId="43" fontId="47" fillId="2" borderId="1" xfId="1" applyFont="1" applyFill="1" applyBorder="1" applyAlignment="1">
      <alignment horizontal="center" vertical="center" wrapText="1"/>
    </xf>
    <xf numFmtId="0" fontId="62" fillId="0" borderId="0" xfId="0" applyFont="1"/>
    <xf numFmtId="0" fontId="64" fillId="0" borderId="0" xfId="0" applyFont="1"/>
    <xf numFmtId="0" fontId="33" fillId="0" borderId="16" xfId="0" applyFont="1" applyBorder="1" applyAlignment="1">
      <alignment horizontal="center" vertical="center" wrapText="1"/>
    </xf>
    <xf numFmtId="0" fontId="33" fillId="0" borderId="19"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2" fontId="44" fillId="2" borderId="1" xfId="0" applyNumberFormat="1" applyFont="1" applyFill="1" applyBorder="1" applyAlignment="1">
      <alignment horizontal="center" vertical="center" wrapText="1"/>
    </xf>
    <xf numFmtId="0" fontId="25" fillId="0" borderId="1" xfId="0" applyFont="1" applyBorder="1" applyAlignment="1">
      <alignment vertical="top" wrapText="1"/>
    </xf>
    <xf numFmtId="2" fontId="47" fillId="0" borderId="1" xfId="0" applyNumberFormat="1" applyFont="1" applyBorder="1" applyAlignment="1">
      <alignment horizontal="center" vertical="center"/>
    </xf>
    <xf numFmtId="43" fontId="47" fillId="0" borderId="1" xfId="2" applyFont="1" applyFill="1" applyBorder="1" applyAlignment="1">
      <alignment horizontal="center" vertical="center"/>
    </xf>
    <xf numFmtId="43" fontId="47" fillId="0" borderId="1" xfId="2" applyFont="1" applyBorder="1" applyAlignment="1">
      <alignment horizontal="center" vertical="center"/>
    </xf>
    <xf numFmtId="0" fontId="39" fillId="0" borderId="0" xfId="0" applyFont="1"/>
    <xf numFmtId="165" fontId="28" fillId="0" borderId="1" xfId="2" applyNumberFormat="1" applyFont="1" applyBorder="1"/>
    <xf numFmtId="0" fontId="34" fillId="0" borderId="14" xfId="0" applyFont="1" applyBorder="1" applyAlignment="1">
      <alignment vertical="top"/>
    </xf>
    <xf numFmtId="0" fontId="47" fillId="0" borderId="14" xfId="0" applyFont="1" applyBorder="1" applyAlignment="1">
      <alignment vertical="top"/>
    </xf>
    <xf numFmtId="0" fontId="47" fillId="0" borderId="12" xfId="0" applyFont="1" applyBorder="1" applyAlignment="1">
      <alignment vertical="top"/>
    </xf>
    <xf numFmtId="0" fontId="34" fillId="0" borderId="0" xfId="0" applyFont="1" applyAlignment="1">
      <alignment vertical="center"/>
    </xf>
    <xf numFmtId="2" fontId="25" fillId="0" borderId="1" xfId="0" applyNumberFormat="1" applyFont="1" applyFill="1" applyBorder="1" applyAlignment="1">
      <alignment horizontal="center" vertical="center"/>
    </xf>
    <xf numFmtId="0" fontId="13" fillId="0" borderId="0" xfId="0" applyFont="1" applyAlignment="1">
      <alignment horizontal="center" vertical="center"/>
    </xf>
    <xf numFmtId="0" fontId="13" fillId="0" borderId="7" xfId="0" applyFont="1" applyBorder="1" applyAlignment="1">
      <alignment horizontal="center" vertical="center"/>
    </xf>
    <xf numFmtId="2" fontId="28" fillId="0" borderId="1" xfId="0" applyNumberFormat="1" applyFont="1" applyFill="1" applyBorder="1" applyAlignment="1">
      <alignment horizontal="center" vertical="center"/>
    </xf>
    <xf numFmtId="2" fontId="28" fillId="0" borderId="0" xfId="0" applyNumberFormat="1" applyFont="1" applyFill="1" applyBorder="1" applyAlignment="1">
      <alignment vertical="center"/>
    </xf>
    <xf numFmtId="2" fontId="28" fillId="0" borderId="7" xfId="0" applyNumberFormat="1" applyFont="1" applyFill="1" applyBorder="1" applyAlignment="1">
      <alignment horizontal="center" vertical="center"/>
    </xf>
    <xf numFmtId="2" fontId="31" fillId="0" borderId="1" xfId="0" applyNumberFormat="1" applyFont="1" applyFill="1" applyBorder="1" applyAlignment="1">
      <alignment horizontal="center" vertical="center"/>
    </xf>
    <xf numFmtId="0" fontId="15" fillId="2" borderId="16" xfId="0" applyFont="1" applyFill="1" applyBorder="1" applyAlignment="1">
      <alignment horizontal="left" vertical="top" wrapText="1"/>
    </xf>
    <xf numFmtId="0" fontId="15" fillId="2" borderId="16" xfId="0" applyFont="1" applyFill="1" applyBorder="1" applyAlignment="1">
      <alignment horizontal="center" vertical="center" wrapText="1"/>
    </xf>
    <xf numFmtId="0" fontId="33" fillId="2" borderId="16" xfId="0" applyFont="1" applyFill="1" applyBorder="1" applyAlignment="1">
      <alignment horizontal="center" vertical="center" wrapText="1"/>
    </xf>
    <xf numFmtId="0" fontId="35" fillId="0" borderId="0" xfId="7" applyFont="1" applyAlignment="1">
      <alignment horizontal="left" vertical="top"/>
    </xf>
    <xf numFmtId="0" fontId="37" fillId="0" borderId="0" xfId="0" applyFont="1" applyAlignment="1">
      <alignment horizontal="left" vertical="center" wrapText="1"/>
    </xf>
    <xf numFmtId="0" fontId="34" fillId="6" borderId="13" xfId="0" applyFont="1" applyFill="1" applyBorder="1" applyAlignment="1">
      <alignment horizontal="center" vertical="center"/>
    </xf>
    <xf numFmtId="0" fontId="34" fillId="6" borderId="14" xfId="0" applyFont="1" applyFill="1" applyBorder="1" applyAlignment="1">
      <alignment horizontal="center" vertical="center"/>
    </xf>
    <xf numFmtId="0" fontId="34" fillId="6" borderId="12" xfId="0" applyFont="1" applyFill="1" applyBorder="1" applyAlignment="1">
      <alignment horizontal="center" vertical="center"/>
    </xf>
    <xf numFmtId="0" fontId="39" fillId="0" borderId="13" xfId="0" applyFont="1" applyBorder="1" applyAlignment="1">
      <alignment horizontal="left" vertical="center"/>
    </xf>
    <xf numFmtId="0" fontId="39" fillId="0" borderId="14" xfId="0" applyFont="1" applyBorder="1" applyAlignment="1">
      <alignment horizontal="left" vertical="center"/>
    </xf>
    <xf numFmtId="0" fontId="39" fillId="0" borderId="12" xfId="0" applyFont="1" applyBorder="1" applyAlignment="1">
      <alignment horizontal="left" vertical="center"/>
    </xf>
    <xf numFmtId="0" fontId="17" fillId="0" borderId="0" xfId="0" applyFont="1" applyAlignment="1">
      <alignment horizontal="center" vertical="center" wrapText="1"/>
    </xf>
    <xf numFmtId="0" fontId="42" fillId="7" borderId="0" xfId="0" applyFont="1" applyFill="1" applyAlignment="1">
      <alignment horizontal="center"/>
    </xf>
    <xf numFmtId="0" fontId="47" fillId="0" borderId="0" xfId="0" applyFont="1" applyAlignment="1">
      <alignment horizontal="left"/>
    </xf>
    <xf numFmtId="0" fontId="26" fillId="0" borderId="0" xfId="7" applyFont="1" applyAlignment="1">
      <alignment horizontal="left" vertical="center"/>
    </xf>
    <xf numFmtId="0" fontId="23" fillId="0" borderId="0" xfId="7" applyFont="1" applyAlignment="1">
      <alignment horizontal="left" vertical="top"/>
    </xf>
    <xf numFmtId="0" fontId="21" fillId="0" borderId="0" xfId="7" applyFont="1" applyAlignment="1">
      <alignment horizontal="left" vertical="center"/>
    </xf>
    <xf numFmtId="0" fontId="21" fillId="0" borderId="0" xfId="7" applyFont="1" applyAlignment="1">
      <alignment horizontal="left" vertical="top"/>
    </xf>
    <xf numFmtId="0" fontId="53" fillId="0" borderId="0" xfId="7" applyFont="1" applyAlignment="1">
      <alignment horizontal="left" vertical="top"/>
    </xf>
    <xf numFmtId="0" fontId="63" fillId="0" borderId="0" xfId="0" applyFont="1" applyAlignment="1">
      <alignment horizontal="left" vertical="center" wrapText="1"/>
    </xf>
    <xf numFmtId="0" fontId="39" fillId="0" borderId="5" xfId="0" applyFont="1" applyBorder="1" applyAlignment="1">
      <alignment horizontal="left" vertical="center" wrapText="1"/>
    </xf>
    <xf numFmtId="0" fontId="39" fillId="0" borderId="4" xfId="0" applyFont="1" applyBorder="1" applyAlignment="1">
      <alignment horizontal="left" vertical="center" wrapText="1"/>
    </xf>
    <xf numFmtId="0" fontId="39" fillId="0" borderId="9" xfId="0" applyFont="1" applyBorder="1" applyAlignment="1">
      <alignment horizontal="left" vertical="center" wrapText="1"/>
    </xf>
    <xf numFmtId="0" fontId="39" fillId="0" borderId="10" xfId="0" applyFont="1" applyBorder="1" applyAlignment="1">
      <alignment horizontal="left" vertical="center" wrapText="1"/>
    </xf>
    <xf numFmtId="0" fontId="43" fillId="5" borderId="5" xfId="0" applyFont="1" applyFill="1" applyBorder="1" applyAlignment="1">
      <alignment horizontal="center" vertical="center" wrapText="1"/>
    </xf>
    <xf numFmtId="0" fontId="43" fillId="5" borderId="4" xfId="0" applyFont="1" applyFill="1" applyBorder="1" applyAlignment="1">
      <alignment horizontal="center" vertical="center" wrapText="1"/>
    </xf>
    <xf numFmtId="0" fontId="43" fillId="5" borderId="6" xfId="0" applyFont="1" applyFill="1" applyBorder="1" applyAlignment="1">
      <alignment horizontal="center" vertical="center" wrapText="1"/>
    </xf>
    <xf numFmtId="0" fontId="39" fillId="5" borderId="13" xfId="0" applyFont="1" applyFill="1" applyBorder="1" applyAlignment="1">
      <alignment horizontal="right" vertical="center" wrapText="1"/>
    </xf>
    <xf numFmtId="0" fontId="39" fillId="5" borderId="14" xfId="0" applyFont="1" applyFill="1" applyBorder="1" applyAlignment="1">
      <alignment horizontal="right" vertical="center" wrapText="1"/>
    </xf>
    <xf numFmtId="0" fontId="39" fillId="5" borderId="12" xfId="0" applyFont="1" applyFill="1" applyBorder="1" applyAlignment="1">
      <alignment horizontal="right" vertical="center" wrapText="1"/>
    </xf>
    <xf numFmtId="0" fontId="39" fillId="2" borderId="13" xfId="0" applyFont="1" applyFill="1" applyBorder="1" applyAlignment="1">
      <alignment horizontal="left" vertical="center" wrapText="1"/>
    </xf>
    <xf numFmtId="0" fontId="39" fillId="2" borderId="14" xfId="0" applyFont="1" applyFill="1" applyBorder="1" applyAlignment="1">
      <alignment horizontal="left" vertical="center" wrapText="1"/>
    </xf>
    <xf numFmtId="0" fontId="39" fillId="2" borderId="12" xfId="0" applyFont="1" applyFill="1" applyBorder="1" applyAlignment="1">
      <alignment horizontal="left" vertical="center" wrapText="1"/>
    </xf>
    <xf numFmtId="0" fontId="52" fillId="0" borderId="0" xfId="7" applyFont="1" applyAlignment="1">
      <alignment horizontal="left" vertical="center"/>
    </xf>
    <xf numFmtId="0" fontId="26" fillId="0" borderId="0" xfId="7" applyFont="1" applyAlignment="1">
      <alignment horizontal="left" vertical="top"/>
    </xf>
    <xf numFmtId="0" fontId="25" fillId="0" borderId="0" xfId="7" applyFont="1" applyAlignment="1">
      <alignment horizontal="left" vertical="top"/>
    </xf>
    <xf numFmtId="0" fontId="59" fillId="0" borderId="0" xfId="0" applyFont="1" applyAlignment="1">
      <alignment horizontal="left" vertical="center" wrapText="1"/>
    </xf>
    <xf numFmtId="0" fontId="34" fillId="2" borderId="13" xfId="0" applyFont="1" applyFill="1" applyBorder="1" applyAlignment="1">
      <alignment horizontal="left" vertical="top" wrapText="1"/>
    </xf>
    <xf numFmtId="0" fontId="34" fillId="2" borderId="14" xfId="0" applyFont="1" applyFill="1" applyBorder="1" applyAlignment="1">
      <alignment horizontal="left" vertical="top" wrapText="1"/>
    </xf>
    <xf numFmtId="0" fontId="34" fillId="0" borderId="5" xfId="0" applyFont="1" applyBorder="1" applyAlignment="1">
      <alignment horizontal="left" vertical="center" wrapText="1"/>
    </xf>
    <xf numFmtId="0" fontId="34" fillId="0" borderId="4" xfId="0" applyFont="1" applyBorder="1" applyAlignment="1">
      <alignment horizontal="left" vertical="center" wrapText="1"/>
    </xf>
    <xf numFmtId="0" fontId="34" fillId="0" borderId="9" xfId="0" applyFont="1" applyBorder="1" applyAlignment="1">
      <alignment horizontal="left" vertical="center" wrapText="1"/>
    </xf>
    <xf numFmtId="0" fontId="34" fillId="0" borderId="10" xfId="0" applyFont="1" applyBorder="1" applyAlignment="1">
      <alignment horizontal="left" vertical="center" wrapText="1"/>
    </xf>
    <xf numFmtId="0" fontId="26" fillId="6" borderId="13" xfId="0" applyFont="1" applyFill="1" applyBorder="1" applyAlignment="1">
      <alignment horizontal="center" vertical="center" wrapText="1"/>
    </xf>
    <xf numFmtId="0" fontId="26" fillId="6" borderId="14" xfId="0" applyFont="1" applyFill="1" applyBorder="1" applyAlignment="1">
      <alignment horizontal="center" vertical="center" wrapText="1"/>
    </xf>
    <xf numFmtId="0" fontId="26" fillId="6"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25" fillId="0" borderId="0" xfId="0" applyFont="1" applyAlignment="1">
      <alignment horizontal="center" vertical="center" wrapText="1"/>
    </xf>
    <xf numFmtId="0" fontId="34" fillId="3" borderId="13" xfId="0" applyFont="1" applyFill="1" applyBorder="1" applyAlignment="1">
      <alignment horizontal="right" vertical="center" wrapText="1"/>
    </xf>
    <xf numFmtId="0" fontId="34" fillId="3" borderId="14" xfId="0" applyFont="1" applyFill="1" applyBorder="1" applyAlignment="1">
      <alignment horizontal="right" vertical="center" wrapText="1"/>
    </xf>
    <xf numFmtId="0" fontId="34" fillId="3" borderId="12" xfId="0" applyFont="1" applyFill="1" applyBorder="1" applyAlignment="1">
      <alignment horizontal="right" vertical="center" wrapText="1"/>
    </xf>
    <xf numFmtId="0" fontId="25" fillId="2" borderId="1" xfId="0" applyFont="1" applyFill="1" applyBorder="1" applyAlignment="1">
      <alignment horizontal="left" vertical="center" wrapText="1"/>
    </xf>
    <xf numFmtId="0" fontId="43" fillId="8" borderId="13" xfId="0" applyFont="1" applyFill="1" applyBorder="1" applyAlignment="1">
      <alignment horizontal="center" vertical="center" wrapText="1"/>
    </xf>
    <xf numFmtId="0" fontId="43" fillId="8" borderId="14" xfId="0" applyFont="1" applyFill="1" applyBorder="1" applyAlignment="1">
      <alignment horizontal="center" vertical="center" wrapText="1"/>
    </xf>
    <xf numFmtId="0" fontId="23" fillId="0" borderId="0" xfId="7" applyFont="1" applyAlignment="1">
      <alignment horizontal="left"/>
    </xf>
    <xf numFmtId="0" fontId="56" fillId="0" borderId="0" xfId="0" applyFont="1" applyAlignment="1">
      <alignment horizontal="left" vertical="center" wrapText="1"/>
    </xf>
    <xf numFmtId="0" fontId="39" fillId="0" borderId="5" xfId="0" applyFont="1" applyBorder="1" applyAlignment="1">
      <alignment horizontal="left" vertical="top" wrapText="1"/>
    </xf>
    <xf numFmtId="0" fontId="39" fillId="0" borderId="4" xfId="0" applyFont="1" applyBorder="1" applyAlignment="1">
      <alignment horizontal="left" vertical="top" wrapText="1"/>
    </xf>
    <xf numFmtId="0" fontId="39" fillId="0" borderId="6" xfId="0" applyFont="1" applyBorder="1" applyAlignment="1">
      <alignment horizontal="left" vertical="top" wrapText="1"/>
    </xf>
    <xf numFmtId="0" fontId="39" fillId="0" borderId="9" xfId="0" applyFont="1" applyBorder="1" applyAlignment="1">
      <alignment horizontal="left" vertical="top" wrapText="1"/>
    </xf>
    <xf numFmtId="0" fontId="39" fillId="0" borderId="10" xfId="0" applyFont="1" applyBorder="1" applyAlignment="1">
      <alignment horizontal="left" vertical="top" wrapText="1"/>
    </xf>
    <xf numFmtId="0" fontId="39" fillId="0" borderId="11" xfId="0" applyFont="1" applyBorder="1" applyAlignment="1">
      <alignment horizontal="left" vertical="top" wrapText="1"/>
    </xf>
    <xf numFmtId="0" fontId="20" fillId="5" borderId="1" xfId="0" applyFont="1" applyFill="1" applyBorder="1" applyAlignment="1">
      <alignment horizontal="right" vertical="top" wrapText="1"/>
    </xf>
    <xf numFmtId="0" fontId="20" fillId="5" borderId="1" xfId="0" applyFont="1" applyFill="1" applyBorder="1" applyAlignment="1">
      <alignment horizontal="left" vertical="center" wrapText="1"/>
    </xf>
    <xf numFmtId="0" fontId="0" fillId="0" borderId="0" xfId="0" applyAlignment="1">
      <alignment horizontal="left" vertical="center" wrapText="1"/>
    </xf>
    <xf numFmtId="0" fontId="48" fillId="14" borderId="0" xfId="0" applyFont="1" applyFill="1" applyAlignment="1">
      <alignment horizontal="center" vertical="top" wrapText="1"/>
    </xf>
    <xf numFmtId="0" fontId="16" fillId="14" borderId="0" xfId="0" applyFont="1" applyFill="1" applyAlignment="1">
      <alignment horizontal="center" vertical="top" wrapText="1"/>
    </xf>
    <xf numFmtId="0" fontId="27" fillId="7" borderId="0" xfId="0" applyFont="1" applyFill="1" applyAlignment="1">
      <alignment horizontal="center"/>
    </xf>
    <xf numFmtId="0" fontId="20" fillId="5" borderId="22" xfId="0" applyFont="1" applyFill="1" applyBorder="1" applyAlignment="1">
      <alignment horizontal="center" vertical="top" wrapText="1"/>
    </xf>
    <xf numFmtId="0" fontId="17" fillId="5" borderId="22" xfId="0" applyFont="1" applyFill="1" applyBorder="1" applyAlignment="1">
      <alignment horizontal="center" vertical="top" wrapText="1"/>
    </xf>
    <xf numFmtId="0" fontId="33" fillId="0" borderId="17" xfId="0" applyFont="1" applyBorder="1" applyAlignment="1">
      <alignment horizontal="left" vertical="center" wrapText="1"/>
    </xf>
    <xf numFmtId="0" fontId="33" fillId="0" borderId="18" xfId="0" applyFont="1" applyBorder="1" applyAlignment="1">
      <alignment horizontal="left" vertical="center" wrapText="1"/>
    </xf>
    <xf numFmtId="0" fontId="33" fillId="0" borderId="19" xfId="0" applyFont="1" applyBorder="1" applyAlignment="1">
      <alignment horizontal="left" vertical="center" wrapText="1"/>
    </xf>
    <xf numFmtId="1" fontId="41" fillId="0" borderId="17" xfId="0" applyNumberFormat="1" applyFont="1" applyBorder="1" applyAlignment="1">
      <alignment horizontal="center" vertical="center" shrinkToFit="1"/>
    </xf>
    <xf numFmtId="1" fontId="41" fillId="0" borderId="18" xfId="0" applyNumberFormat="1" applyFont="1" applyBorder="1" applyAlignment="1">
      <alignment horizontal="center" vertical="center" shrinkToFit="1"/>
    </xf>
    <xf numFmtId="1" fontId="41" fillId="0" borderId="19" xfId="0" applyNumberFormat="1" applyFont="1" applyBorder="1" applyAlignment="1">
      <alignment horizontal="center" vertical="center" shrinkToFit="1"/>
    </xf>
    <xf numFmtId="0" fontId="4" fillId="0" borderId="7" xfId="0" applyFont="1" applyBorder="1" applyAlignment="1">
      <alignment horizontal="center" vertical="center"/>
    </xf>
    <xf numFmtId="0" fontId="43" fillId="5" borderId="13" xfId="0" applyFont="1" applyFill="1" applyBorder="1" applyAlignment="1">
      <alignment horizontal="center" vertical="center" wrapText="1"/>
    </xf>
    <xf numFmtId="0" fontId="43" fillId="5" borderId="14" xfId="0" applyFont="1" applyFill="1" applyBorder="1" applyAlignment="1">
      <alignment horizontal="center" vertical="center" wrapText="1"/>
    </xf>
    <xf numFmtId="0" fontId="43" fillId="5" borderId="12" xfId="0" applyFont="1" applyFill="1" applyBorder="1" applyAlignment="1">
      <alignment horizontal="center" vertical="center" wrapText="1"/>
    </xf>
    <xf numFmtId="0" fontId="39" fillId="0" borderId="0" xfId="0" applyFont="1" applyAlignment="1">
      <alignment horizontal="left" vertical="top" wrapText="1"/>
    </xf>
    <xf numFmtId="0" fontId="34" fillId="0" borderId="13" xfId="0" applyFont="1" applyBorder="1" applyAlignment="1">
      <alignment horizontal="center" vertical="center" wrapText="1"/>
    </xf>
    <xf numFmtId="0" fontId="34" fillId="0" borderId="14" xfId="0" applyFont="1" applyBorder="1" applyAlignment="1">
      <alignment horizontal="center" vertical="center" wrapText="1"/>
    </xf>
    <xf numFmtId="0" fontId="34" fillId="6" borderId="13" xfId="0" applyFont="1" applyFill="1" applyBorder="1" applyAlignment="1">
      <alignment horizontal="right" vertical="center" wrapText="1"/>
    </xf>
    <xf numFmtId="0" fontId="34" fillId="6" borderId="14" xfId="0" applyFont="1" applyFill="1" applyBorder="1" applyAlignment="1">
      <alignment horizontal="right" vertical="center" wrapText="1"/>
    </xf>
    <xf numFmtId="0" fontId="34" fillId="6" borderId="12" xfId="0" applyFont="1" applyFill="1" applyBorder="1" applyAlignment="1">
      <alignment horizontal="right" vertical="center" wrapText="1"/>
    </xf>
    <xf numFmtId="0" fontId="39" fillId="2" borderId="13" xfId="0" applyFont="1" applyFill="1" applyBorder="1" applyAlignment="1">
      <alignment horizontal="left" vertical="top" wrapText="1"/>
    </xf>
    <xf numFmtId="0" fontId="39" fillId="2" borderId="14" xfId="0" applyFont="1" applyFill="1" applyBorder="1" applyAlignment="1">
      <alignment horizontal="left" vertical="top" wrapText="1"/>
    </xf>
    <xf numFmtId="0" fontId="47" fillId="0" borderId="4" xfId="0" applyFont="1" applyBorder="1" applyAlignment="1">
      <alignment horizontal="left" vertical="top" wrapText="1"/>
    </xf>
    <xf numFmtId="0" fontId="47" fillId="0" borderId="0" xfId="0" applyFont="1" applyAlignment="1">
      <alignment horizontal="left" vertical="top" wrapText="1"/>
    </xf>
    <xf numFmtId="0" fontId="34" fillId="0" borderId="13" xfId="0" applyFont="1" applyBorder="1" applyAlignment="1">
      <alignment horizontal="right"/>
    </xf>
    <xf numFmtId="0" fontId="34" fillId="0" borderId="14" xfId="0" applyFont="1" applyBorder="1" applyAlignment="1">
      <alignment horizontal="right"/>
    </xf>
    <xf numFmtId="0" fontId="34" fillId="0" borderId="12" xfId="0" applyFont="1" applyBorder="1" applyAlignment="1">
      <alignment horizontal="right"/>
    </xf>
    <xf numFmtId="0" fontId="28" fillId="10" borderId="0" xfId="0" applyFont="1" applyFill="1" applyAlignment="1">
      <alignment horizontal="center"/>
    </xf>
    <xf numFmtId="0" fontId="28" fillId="11" borderId="13" xfId="0" applyFont="1" applyFill="1" applyBorder="1" applyAlignment="1">
      <alignment horizontal="center" vertical="top"/>
    </xf>
    <xf numFmtId="0" fontId="28" fillId="11" borderId="14" xfId="0" applyFont="1" applyFill="1" applyBorder="1" applyAlignment="1">
      <alignment horizontal="center" vertical="top"/>
    </xf>
    <xf numFmtId="0" fontId="28" fillId="11" borderId="12" xfId="0" applyFont="1" applyFill="1" applyBorder="1" applyAlignment="1">
      <alignment horizontal="center" vertical="top"/>
    </xf>
    <xf numFmtId="0" fontId="31" fillId="11" borderId="13" xfId="0" applyFont="1" applyFill="1" applyBorder="1" applyAlignment="1">
      <alignment horizontal="left" vertical="top" wrapText="1"/>
    </xf>
    <xf numFmtId="0" fontId="31" fillId="11" borderId="14" xfId="0" applyFont="1" applyFill="1" applyBorder="1" applyAlignment="1">
      <alignment horizontal="left" vertical="top" wrapText="1"/>
    </xf>
    <xf numFmtId="0" fontId="31" fillId="11" borderId="12" xfId="0" applyFont="1" applyFill="1" applyBorder="1" applyAlignment="1">
      <alignment horizontal="left" vertical="top" wrapText="1"/>
    </xf>
    <xf numFmtId="0" fontId="28" fillId="11" borderId="13" xfId="0" applyFont="1" applyFill="1" applyBorder="1" applyAlignment="1">
      <alignment horizontal="left" vertical="top" wrapText="1"/>
    </xf>
    <xf numFmtId="0" fontId="28" fillId="11" borderId="14" xfId="0" applyFont="1" applyFill="1" applyBorder="1" applyAlignment="1">
      <alignment horizontal="left" vertical="top" wrapText="1"/>
    </xf>
    <xf numFmtId="0" fontId="28" fillId="11" borderId="12" xfId="0" applyFont="1" applyFill="1" applyBorder="1" applyAlignment="1">
      <alignment horizontal="left" vertical="top" wrapText="1"/>
    </xf>
    <xf numFmtId="0" fontId="31" fillId="11" borderId="13" xfId="0" applyFont="1" applyFill="1" applyBorder="1" applyAlignment="1">
      <alignment horizontal="left" vertical="center" wrapText="1"/>
    </xf>
    <xf numFmtId="0" fontId="31" fillId="11" borderId="14" xfId="0" applyFont="1" applyFill="1" applyBorder="1" applyAlignment="1">
      <alignment horizontal="left" vertical="center" wrapText="1"/>
    </xf>
    <xf numFmtId="0" fontId="31" fillId="11" borderId="12" xfId="0" applyFont="1" applyFill="1" applyBorder="1" applyAlignment="1">
      <alignment horizontal="left" vertical="center" wrapText="1"/>
    </xf>
    <xf numFmtId="0" fontId="29" fillId="0" borderId="0" xfId="0" applyFont="1" applyAlignment="1">
      <alignment horizontal="center"/>
    </xf>
    <xf numFmtId="0" fontId="36" fillId="0" borderId="0" xfId="0" applyFont="1" applyAlignment="1">
      <alignment horizontal="center"/>
    </xf>
    <xf numFmtId="0" fontId="30"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xf>
    <xf numFmtId="0" fontId="47" fillId="2" borderId="1" xfId="0" applyFont="1" applyFill="1" applyBorder="1" applyAlignment="1">
      <alignment horizontal="left" vertical="center" wrapText="1"/>
    </xf>
    <xf numFmtId="0" fontId="47" fillId="2" borderId="1" xfId="0" applyFont="1" applyFill="1" applyBorder="1" applyAlignment="1">
      <alignment horizontal="left" vertical="top" wrapText="1"/>
    </xf>
    <xf numFmtId="0" fontId="18" fillId="0" borderId="0" xfId="0" applyFont="1" applyAlignment="1">
      <alignment horizontal="center" vertical="center" wrapText="1"/>
    </xf>
    <xf numFmtId="0" fontId="43" fillId="6" borderId="13" xfId="0" applyFont="1" applyFill="1" applyBorder="1" applyAlignment="1">
      <alignment horizontal="center"/>
    </xf>
    <xf numFmtId="0" fontId="55" fillId="6" borderId="14" xfId="0" applyFont="1" applyFill="1" applyBorder="1" applyAlignment="1">
      <alignment horizontal="center"/>
    </xf>
    <xf numFmtId="0" fontId="55" fillId="6" borderId="12" xfId="0" applyFont="1" applyFill="1" applyBorder="1" applyAlignment="1">
      <alignment horizontal="center"/>
    </xf>
    <xf numFmtId="4" fontId="46" fillId="6" borderId="13" xfId="0" applyNumberFormat="1" applyFont="1" applyFill="1" applyBorder="1" applyAlignment="1">
      <alignment horizontal="right" vertical="center"/>
    </xf>
    <xf numFmtId="4" fontId="46" fillId="6" borderId="14" xfId="0" applyNumberFormat="1" applyFont="1" applyFill="1" applyBorder="1" applyAlignment="1">
      <alignment horizontal="right" vertical="center"/>
    </xf>
    <xf numFmtId="4" fontId="46" fillId="6" borderId="12" xfId="0" applyNumberFormat="1" applyFont="1" applyFill="1" applyBorder="1" applyAlignment="1">
      <alignment horizontal="right" vertical="center"/>
    </xf>
  </cellXfs>
  <cellStyles count="9">
    <cellStyle name="Comma" xfId="1" builtinId="3"/>
    <cellStyle name="Comma 2" xfId="2"/>
    <cellStyle name="Comma 5" xfId="6"/>
    <cellStyle name="Normal" xfId="0" builtinId="0"/>
    <cellStyle name="Normal 2 2" xfId="7"/>
    <cellStyle name="Normal 2 9" xfId="8"/>
    <cellStyle name="Normal 3" xfId="3"/>
    <cellStyle name="Normal 4" xfId="4"/>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981074</xdr:colOff>
      <xdr:row>0</xdr:row>
      <xdr:rowOff>79024</xdr:rowOff>
    </xdr:from>
    <xdr:to>
      <xdr:col>5</xdr:col>
      <xdr:colOff>942974</xdr:colOff>
      <xdr:row>2</xdr:row>
      <xdr:rowOff>184703</xdr:rowOff>
    </xdr:to>
    <xdr:pic>
      <xdr:nvPicPr>
        <xdr:cNvPr id="6" name="Picture 5" descr="G:\CATS\Logo\download.pn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19799" y="79024"/>
          <a:ext cx="1076325" cy="48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0</xdr:row>
      <xdr:rowOff>47625</xdr:rowOff>
    </xdr:from>
    <xdr:to>
      <xdr:col>1</xdr:col>
      <xdr:colOff>1323975</xdr:colOff>
      <xdr:row>2</xdr:row>
      <xdr:rowOff>115036</xdr:rowOff>
    </xdr:to>
    <xdr:pic>
      <xdr:nvPicPr>
        <xdr:cNvPr id="4" name="Picture 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 y="47625"/>
          <a:ext cx="1152525" cy="448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450082</xdr:colOff>
      <xdr:row>0</xdr:row>
      <xdr:rowOff>67513</xdr:rowOff>
    </xdr:from>
    <xdr:to>
      <xdr:col>1</xdr:col>
      <xdr:colOff>1885950</xdr:colOff>
      <xdr:row>2</xdr:row>
      <xdr:rowOff>114300</xdr:rowOff>
    </xdr:to>
    <xdr:pic>
      <xdr:nvPicPr>
        <xdr:cNvPr id="5" name="Picture 8">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982" y="67513"/>
          <a:ext cx="1435868" cy="5516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282609</xdr:colOff>
      <xdr:row>0</xdr:row>
      <xdr:rowOff>52336</xdr:rowOff>
    </xdr:from>
    <xdr:to>
      <xdr:col>5</xdr:col>
      <xdr:colOff>238125</xdr:colOff>
      <xdr:row>2</xdr:row>
      <xdr:rowOff>104064</xdr:rowOff>
    </xdr:to>
    <xdr:pic>
      <xdr:nvPicPr>
        <xdr:cNvPr id="6" name="Picture 5" descr="G:\CATS\Logo\download.png">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59609" y="52336"/>
          <a:ext cx="1460466" cy="5565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127775</xdr:colOff>
      <xdr:row>0</xdr:row>
      <xdr:rowOff>220701</xdr:rowOff>
    </xdr:from>
    <xdr:to>
      <xdr:col>1</xdr:col>
      <xdr:colOff>1819707</xdr:colOff>
      <xdr:row>2</xdr:row>
      <xdr:rowOff>232317</xdr:rowOff>
    </xdr:to>
    <xdr:pic>
      <xdr:nvPicPr>
        <xdr:cNvPr id="6" name="Picture 8">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336" y="220701"/>
          <a:ext cx="1691932" cy="6272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58080</xdr:colOff>
      <xdr:row>0</xdr:row>
      <xdr:rowOff>268871</xdr:rowOff>
    </xdr:from>
    <xdr:to>
      <xdr:col>4</xdr:col>
      <xdr:colOff>894421</xdr:colOff>
      <xdr:row>3</xdr:row>
      <xdr:rowOff>46463</xdr:rowOff>
    </xdr:to>
    <xdr:pic>
      <xdr:nvPicPr>
        <xdr:cNvPr id="8" name="Picture 7" descr="G:\CATS\Logo\download.png">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26098" y="268871"/>
          <a:ext cx="1707530" cy="6836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356152</xdr:colOff>
      <xdr:row>0</xdr:row>
      <xdr:rowOff>173935</xdr:rowOff>
    </xdr:from>
    <xdr:to>
      <xdr:col>2</xdr:col>
      <xdr:colOff>381916</xdr:colOff>
      <xdr:row>3</xdr:row>
      <xdr:rowOff>24848</xdr:rowOff>
    </xdr:to>
    <xdr:pic>
      <xdr:nvPicPr>
        <xdr:cNvPr id="4" name="Picture 8">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565" y="173935"/>
          <a:ext cx="1281822" cy="422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240195</xdr:colOff>
      <xdr:row>0</xdr:row>
      <xdr:rowOff>99392</xdr:rowOff>
    </xdr:from>
    <xdr:to>
      <xdr:col>6</xdr:col>
      <xdr:colOff>224459</xdr:colOff>
      <xdr:row>3</xdr:row>
      <xdr:rowOff>46782</xdr:rowOff>
    </xdr:to>
    <xdr:pic>
      <xdr:nvPicPr>
        <xdr:cNvPr id="9" name="Picture 8" descr="G:\CATS\Logo\download.pn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54825" y="99392"/>
          <a:ext cx="1176132" cy="51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503362</xdr:colOff>
      <xdr:row>0</xdr:row>
      <xdr:rowOff>152399</xdr:rowOff>
    </xdr:from>
    <xdr:to>
      <xdr:col>5</xdr:col>
      <xdr:colOff>133349</xdr:colOff>
      <xdr:row>3</xdr:row>
      <xdr:rowOff>14939</xdr:rowOff>
    </xdr:to>
    <xdr:pic>
      <xdr:nvPicPr>
        <xdr:cNvPr id="2" name="Picture 1" descr="G:\CATS\Logo\download.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1987" y="152399"/>
          <a:ext cx="1134937" cy="500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0</xdr:row>
      <xdr:rowOff>123825</xdr:rowOff>
    </xdr:from>
    <xdr:to>
      <xdr:col>1</xdr:col>
      <xdr:colOff>1873488</xdr:colOff>
      <xdr:row>2</xdr:row>
      <xdr:rowOff>228600</xdr:rowOff>
    </xdr:to>
    <xdr:pic>
      <xdr:nvPicPr>
        <xdr:cNvPr id="4" name="Picture 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123825"/>
          <a:ext cx="1416288"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535641</xdr:colOff>
      <xdr:row>0</xdr:row>
      <xdr:rowOff>58272</xdr:rowOff>
    </xdr:from>
    <xdr:to>
      <xdr:col>5</xdr:col>
      <xdr:colOff>44824</xdr:colOff>
      <xdr:row>3</xdr:row>
      <xdr:rowOff>11206</xdr:rowOff>
    </xdr:to>
    <xdr:pic>
      <xdr:nvPicPr>
        <xdr:cNvPr id="3" name="Picture 2" descr="C:\Users\sabuz\AppData\Local\Packages\Microsoft.Windows.Photos_8wekyb3d8bbwe\TempState\ShareServiceTempFolder\NGOF Logo 4D (1).jpeg">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07641" y="58272"/>
          <a:ext cx="1313330" cy="558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468966</xdr:colOff>
      <xdr:row>0</xdr:row>
      <xdr:rowOff>45384</xdr:rowOff>
    </xdr:from>
    <xdr:to>
      <xdr:col>1</xdr:col>
      <xdr:colOff>1322294</xdr:colOff>
      <xdr:row>3</xdr:row>
      <xdr:rowOff>70328</xdr:rowOff>
    </xdr:to>
    <xdr:pic>
      <xdr:nvPicPr>
        <xdr:cNvPr id="4" name="Picture 8">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8966" y="45384"/>
          <a:ext cx="1346387" cy="63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342900</xdr:colOff>
      <xdr:row>1</xdr:row>
      <xdr:rowOff>9526</xdr:rowOff>
    </xdr:from>
    <xdr:to>
      <xdr:col>1</xdr:col>
      <xdr:colOff>1730284</xdr:colOff>
      <xdr:row>2</xdr:row>
      <xdr:rowOff>219075</xdr:rowOff>
    </xdr:to>
    <xdr:pic>
      <xdr:nvPicPr>
        <xdr:cNvPr id="4" name="Picture 8">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 y="190501"/>
          <a:ext cx="1387384" cy="5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0</xdr:row>
      <xdr:rowOff>133350</xdr:rowOff>
    </xdr:from>
    <xdr:to>
      <xdr:col>5</xdr:col>
      <xdr:colOff>314325</xdr:colOff>
      <xdr:row>2</xdr:row>
      <xdr:rowOff>184345</xdr:rowOff>
    </xdr:to>
    <xdr:pic>
      <xdr:nvPicPr>
        <xdr:cNvPr id="5" name="Picture 4" descr="G:\CATS\Logo\download.png">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33950" y="133350"/>
          <a:ext cx="1238250" cy="54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R27"/>
  <sheetViews>
    <sheetView zoomScaleNormal="100" workbookViewId="0">
      <selection activeCell="A5" sqref="A5:F7"/>
    </sheetView>
  </sheetViews>
  <sheetFormatPr defaultColWidth="8.6640625" defaultRowHeight="14.4" x14ac:dyDescent="0.3"/>
  <cols>
    <col min="1" max="1" width="7.33203125" style="9" customWidth="1"/>
    <col min="2" max="2" width="38.33203125" style="9" customWidth="1"/>
    <col min="3" max="3" width="16.6640625" style="15" customWidth="1"/>
    <col min="4" max="4" width="13.33203125" style="11" customWidth="1"/>
    <col min="5" max="5" width="16.6640625" style="9" customWidth="1"/>
    <col min="6" max="6" width="18.44140625" style="9" customWidth="1"/>
    <col min="7" max="7" width="15.109375" style="9" customWidth="1"/>
    <col min="8" max="8" width="17.88671875" style="9" customWidth="1"/>
    <col min="9" max="17" width="8.6640625" style="9"/>
    <col min="18" max="18" width="30.109375" style="9" customWidth="1"/>
    <col min="19" max="16384" width="8.6640625" style="9"/>
  </cols>
  <sheetData>
    <row r="5" spans="1:18" customFormat="1" ht="26.4" customHeight="1" x14ac:dyDescent="0.3">
      <c r="A5" s="277" t="s">
        <v>274</v>
      </c>
      <c r="B5" s="277"/>
      <c r="C5" s="277"/>
      <c r="D5" s="277"/>
      <c r="E5" s="277"/>
      <c r="F5" s="277"/>
    </row>
    <row r="6" spans="1:18" customFormat="1" ht="26.4" customHeight="1" x14ac:dyDescent="0.3">
      <c r="A6" s="277"/>
      <c r="B6" s="277"/>
      <c r="C6" s="277"/>
      <c r="D6" s="277"/>
      <c r="E6" s="277"/>
      <c r="F6" s="277"/>
    </row>
    <row r="7" spans="1:18" customFormat="1" ht="51" customHeight="1" x14ac:dyDescent="0.3">
      <c r="A7" s="277"/>
      <c r="B7" s="277"/>
      <c r="C7" s="277"/>
      <c r="D7" s="277"/>
      <c r="E7" s="277"/>
      <c r="F7" s="277"/>
    </row>
    <row r="8" spans="1:18" customFormat="1" ht="15" customHeight="1" x14ac:dyDescent="0.3">
      <c r="A8" s="279" t="s">
        <v>267</v>
      </c>
      <c r="B8" s="279"/>
      <c r="C8" s="279"/>
      <c r="D8" s="279"/>
      <c r="E8" s="279"/>
      <c r="F8" s="279"/>
    </row>
    <row r="9" spans="1:18" customFormat="1" ht="21" x14ac:dyDescent="0.4">
      <c r="A9" s="278" t="s">
        <v>37</v>
      </c>
      <c r="B9" s="278"/>
      <c r="C9" s="278"/>
      <c r="D9" s="278"/>
      <c r="E9" s="278"/>
      <c r="F9" s="278"/>
    </row>
    <row r="10" spans="1:18" customFormat="1" ht="25.5" customHeight="1" x14ac:dyDescent="0.3">
      <c r="A10" s="178" t="s">
        <v>38</v>
      </c>
      <c r="B10" s="178" t="s">
        <v>20</v>
      </c>
      <c r="C10" s="178" t="s">
        <v>2</v>
      </c>
      <c r="D10" s="178" t="s">
        <v>39</v>
      </c>
      <c r="E10" s="179" t="s">
        <v>40</v>
      </c>
      <c r="F10" s="179" t="s">
        <v>41</v>
      </c>
      <c r="G10" s="21"/>
      <c r="H10" s="9"/>
    </row>
    <row r="11" spans="1:18" ht="39.75" customHeight="1" x14ac:dyDescent="0.3">
      <c r="A11" s="177">
        <v>1</v>
      </c>
      <c r="B11" s="228" t="s">
        <v>224</v>
      </c>
      <c r="C11" s="180" t="s">
        <v>8</v>
      </c>
      <c r="D11" s="229">
        <v>1</v>
      </c>
      <c r="E11" s="230"/>
      <c r="F11" s="230"/>
      <c r="G11" s="22"/>
      <c r="R11" s="16"/>
    </row>
    <row r="12" spans="1:18" ht="15.6" x14ac:dyDescent="0.3">
      <c r="A12" s="177">
        <v>2</v>
      </c>
      <c r="B12" s="135" t="s">
        <v>6</v>
      </c>
      <c r="C12" s="180" t="s">
        <v>8</v>
      </c>
      <c r="D12" s="181">
        <v>12</v>
      </c>
      <c r="E12" s="182"/>
      <c r="F12" s="182"/>
      <c r="G12" s="22"/>
      <c r="R12" s="16"/>
    </row>
    <row r="13" spans="1:18" ht="20.100000000000001" customHeight="1" x14ac:dyDescent="0.3">
      <c r="A13" s="177">
        <v>3</v>
      </c>
      <c r="B13" s="135" t="s">
        <v>225</v>
      </c>
      <c r="C13" s="180" t="s">
        <v>8</v>
      </c>
      <c r="D13" s="181">
        <v>1</v>
      </c>
      <c r="E13" s="183"/>
      <c r="F13" s="182"/>
      <c r="G13" s="220"/>
      <c r="R13" s="16"/>
    </row>
    <row r="14" spans="1:18" ht="21.9" customHeight="1" x14ac:dyDescent="0.3">
      <c r="A14" s="177">
        <v>4</v>
      </c>
      <c r="B14" s="135" t="s">
        <v>14</v>
      </c>
      <c r="C14" s="180" t="s">
        <v>8</v>
      </c>
      <c r="D14" s="181">
        <v>1</v>
      </c>
      <c r="E14" s="182"/>
      <c r="F14" s="182"/>
      <c r="R14" s="16"/>
    </row>
    <row r="15" spans="1:18" ht="21.9" customHeight="1" x14ac:dyDescent="0.3">
      <c r="A15" s="177">
        <v>5</v>
      </c>
      <c r="B15" s="135" t="s">
        <v>49</v>
      </c>
      <c r="C15" s="180" t="s">
        <v>8</v>
      </c>
      <c r="D15" s="181">
        <v>1</v>
      </c>
      <c r="E15" s="182"/>
      <c r="F15" s="182"/>
      <c r="R15" s="16"/>
    </row>
    <row r="16" spans="1:18" ht="21.9" customHeight="1" x14ac:dyDescent="0.3">
      <c r="A16" s="177">
        <v>6</v>
      </c>
      <c r="B16" s="135" t="s">
        <v>18</v>
      </c>
      <c r="C16" s="180" t="s">
        <v>8</v>
      </c>
      <c r="D16" s="181">
        <v>1</v>
      </c>
      <c r="E16" s="182"/>
      <c r="F16" s="182"/>
      <c r="R16" s="16"/>
    </row>
    <row r="17" spans="1:6" s="10" customFormat="1" ht="21" customHeight="1" x14ac:dyDescent="0.3">
      <c r="A17" s="271"/>
      <c r="B17" s="272"/>
      <c r="C17" s="272"/>
      <c r="D17" s="272"/>
      <c r="E17" s="273"/>
      <c r="F17" s="184">
        <f>SUM(F11:F16)</f>
        <v>0</v>
      </c>
    </row>
    <row r="18" spans="1:6" ht="21" customHeight="1" x14ac:dyDescent="0.3">
      <c r="A18" s="274" t="s">
        <v>268</v>
      </c>
      <c r="B18" s="275"/>
      <c r="C18" s="275"/>
      <c r="D18" s="275"/>
      <c r="E18" s="275"/>
      <c r="F18" s="276"/>
    </row>
    <row r="19" spans="1:6" x14ac:dyDescent="0.3">
      <c r="A19" s="185"/>
      <c r="B19" s="185"/>
      <c r="C19" s="186"/>
      <c r="D19" s="187"/>
      <c r="E19" s="185"/>
      <c r="F19" s="185"/>
    </row>
    <row r="20" spans="1:6" x14ac:dyDescent="0.3">
      <c r="A20" s="185"/>
      <c r="B20" s="185"/>
      <c r="C20" s="186"/>
      <c r="D20" s="187"/>
      <c r="E20" s="185"/>
      <c r="F20" s="185"/>
    </row>
    <row r="21" spans="1:6" x14ac:dyDescent="0.3">
      <c r="A21" s="185"/>
      <c r="B21" s="185"/>
      <c r="C21" s="186"/>
      <c r="D21" s="187"/>
      <c r="E21" s="185"/>
      <c r="F21" s="185"/>
    </row>
    <row r="23" spans="1:6" ht="30" customHeight="1" x14ac:dyDescent="0.3">
      <c r="B23" s="280" t="s">
        <v>80</v>
      </c>
      <c r="C23" s="280"/>
    </row>
    <row r="24" spans="1:6" x14ac:dyDescent="0.3">
      <c r="B24" s="281" t="s">
        <v>81</v>
      </c>
      <c r="C24" s="281"/>
    </row>
    <row r="25" spans="1:6" x14ac:dyDescent="0.3">
      <c r="B25" s="269" t="s">
        <v>82</v>
      </c>
      <c r="C25" s="269"/>
    </row>
    <row r="26" spans="1:6" x14ac:dyDescent="0.3">
      <c r="B26" s="270" t="s">
        <v>190</v>
      </c>
      <c r="C26" s="270"/>
    </row>
    <row r="27" spans="1:6" x14ac:dyDescent="0.3">
      <c r="B27" s="253" t="s">
        <v>194</v>
      </c>
      <c r="C27"/>
    </row>
  </sheetData>
  <mergeCells count="9">
    <mergeCell ref="B25:C25"/>
    <mergeCell ref="B26:C26"/>
    <mergeCell ref="A17:E17"/>
    <mergeCell ref="A18:F18"/>
    <mergeCell ref="A5:F7"/>
    <mergeCell ref="A9:F9"/>
    <mergeCell ref="A8:F8"/>
    <mergeCell ref="B23:C23"/>
    <mergeCell ref="B24:C24"/>
  </mergeCells>
  <pageMargins left="0.45" right="0.45" top="0.5" bottom="0.5" header="0.3" footer="0.3"/>
  <pageSetup paperSize="9" scale="85" fitToHeight="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zoomScaleNormal="100" workbookViewId="0">
      <selection activeCell="A4" sqref="A4:F6"/>
    </sheetView>
  </sheetViews>
  <sheetFormatPr defaultColWidth="9.109375" defaultRowHeight="13.8" x14ac:dyDescent="0.25"/>
  <cols>
    <col min="1" max="1" width="5.109375" style="2" customWidth="1"/>
    <col min="2" max="2" width="84.88671875" style="2" customWidth="1"/>
    <col min="3" max="3" width="7.109375" style="2" bestFit="1" customWidth="1"/>
    <col min="4" max="4" width="10.88671875" style="2" customWidth="1"/>
    <col min="5" max="5" width="11.6640625" style="2" customWidth="1"/>
    <col min="6" max="6" width="16.88671875" style="2" customWidth="1"/>
    <col min="7" max="7" width="10.33203125" style="2" customWidth="1"/>
    <col min="8" max="16384" width="9.109375" style="2"/>
  </cols>
  <sheetData>
    <row r="1" spans="1:7" ht="21.75" customHeight="1" x14ac:dyDescent="0.25"/>
    <row r="2" spans="1:7" ht="18" customHeight="1" x14ac:dyDescent="0.25"/>
    <row r="3" spans="1:7" ht="19.5" customHeight="1" x14ac:dyDescent="0.25"/>
    <row r="4" spans="1:7" customFormat="1" ht="26.4" customHeight="1" x14ac:dyDescent="0.3">
      <c r="A4" s="277" t="s">
        <v>275</v>
      </c>
      <c r="B4" s="277"/>
      <c r="C4" s="277"/>
      <c r="D4" s="277"/>
      <c r="E4" s="277"/>
      <c r="F4" s="277"/>
    </row>
    <row r="5" spans="1:7" customFormat="1" ht="26.4" customHeight="1" x14ac:dyDescent="0.3">
      <c r="A5" s="277"/>
      <c r="B5" s="277"/>
      <c r="C5" s="277"/>
      <c r="D5" s="277"/>
      <c r="E5" s="277"/>
      <c r="F5" s="277"/>
    </row>
    <row r="6" spans="1:7" customFormat="1" ht="55.5" customHeight="1" x14ac:dyDescent="0.3">
      <c r="A6" s="277"/>
      <c r="B6" s="277"/>
      <c r="C6" s="277"/>
      <c r="D6" s="277"/>
      <c r="E6" s="277"/>
      <c r="F6" s="277"/>
    </row>
    <row r="7" spans="1:7" customFormat="1" ht="21" x14ac:dyDescent="0.4">
      <c r="A7" s="278" t="s">
        <v>42</v>
      </c>
      <c r="B7" s="278"/>
      <c r="C7" s="278"/>
      <c r="D7" s="278"/>
      <c r="E7" s="278"/>
      <c r="F7" s="278"/>
    </row>
    <row r="8" spans="1:7" ht="17.399999999999999" x14ac:dyDescent="0.25">
      <c r="A8" s="290" t="s">
        <v>30</v>
      </c>
      <c r="B8" s="291"/>
      <c r="C8" s="291"/>
      <c r="D8" s="291"/>
      <c r="E8" s="291"/>
      <c r="F8" s="292"/>
    </row>
    <row r="9" spans="1:7" ht="15" x14ac:dyDescent="0.25">
      <c r="A9" s="3"/>
      <c r="B9" s="4"/>
      <c r="C9" s="4"/>
      <c r="D9" s="4"/>
      <c r="E9" s="4"/>
      <c r="F9" s="5"/>
    </row>
    <row r="10" spans="1:7" ht="21.6" customHeight="1" x14ac:dyDescent="0.25">
      <c r="A10" s="51" t="s">
        <v>0</v>
      </c>
      <c r="B10" s="51" t="s">
        <v>1</v>
      </c>
      <c r="C10" s="51" t="s">
        <v>2</v>
      </c>
      <c r="D10" s="51" t="s">
        <v>3</v>
      </c>
      <c r="E10" s="51" t="s">
        <v>4</v>
      </c>
      <c r="F10" s="51" t="s">
        <v>5</v>
      </c>
    </row>
    <row r="11" spans="1:7" ht="66.75" customHeight="1" x14ac:dyDescent="0.25">
      <c r="A11" s="58" t="s">
        <v>94</v>
      </c>
      <c r="B11" s="61" t="s">
        <v>242</v>
      </c>
      <c r="C11" s="58" t="s">
        <v>184</v>
      </c>
      <c r="D11" s="78">
        <v>1</v>
      </c>
      <c r="E11" s="78"/>
      <c r="F11" s="60"/>
    </row>
    <row r="12" spans="1:7" ht="51" customHeight="1" x14ac:dyDescent="0.25">
      <c r="A12" s="58" t="s">
        <v>95</v>
      </c>
      <c r="B12" s="59" t="s">
        <v>243</v>
      </c>
      <c r="C12" s="58" t="s">
        <v>74</v>
      </c>
      <c r="D12" s="236">
        <v>864</v>
      </c>
      <c r="E12" s="78"/>
      <c r="F12" s="60"/>
    </row>
    <row r="13" spans="1:7" ht="69.75" customHeight="1" x14ac:dyDescent="0.25">
      <c r="A13" s="58" t="s">
        <v>96</v>
      </c>
      <c r="B13" s="224" t="s">
        <v>261</v>
      </c>
      <c r="C13" s="58" t="s">
        <v>74</v>
      </c>
      <c r="D13" s="236">
        <v>70</v>
      </c>
      <c r="E13" s="259"/>
      <c r="F13" s="60"/>
    </row>
    <row r="14" spans="1:7" ht="60.6" x14ac:dyDescent="0.25">
      <c r="A14" s="58" t="s">
        <v>97</v>
      </c>
      <c r="B14" s="59" t="s">
        <v>131</v>
      </c>
      <c r="C14" s="58" t="s">
        <v>132</v>
      </c>
      <c r="D14" s="236">
        <v>170</v>
      </c>
      <c r="E14" s="78"/>
      <c r="F14" s="60"/>
    </row>
    <row r="15" spans="1:7" ht="97.5" customHeight="1" x14ac:dyDescent="0.25">
      <c r="A15" s="58" t="s">
        <v>98</v>
      </c>
      <c r="B15" s="61" t="s">
        <v>252</v>
      </c>
      <c r="C15" s="58" t="s">
        <v>74</v>
      </c>
      <c r="D15" s="236">
        <v>58</v>
      </c>
      <c r="E15" s="259"/>
      <c r="F15" s="60"/>
      <c r="G15" s="201"/>
    </row>
    <row r="16" spans="1:7" ht="108" customHeight="1" x14ac:dyDescent="0.25">
      <c r="A16" s="58" t="s">
        <v>99</v>
      </c>
      <c r="B16" s="61" t="s">
        <v>244</v>
      </c>
      <c r="C16" s="58" t="s">
        <v>74</v>
      </c>
      <c r="D16" s="78">
        <v>370</v>
      </c>
      <c r="E16" s="259"/>
      <c r="F16" s="60"/>
      <c r="G16" s="201"/>
    </row>
    <row r="17" spans="1:7" ht="39.75" customHeight="1" x14ac:dyDescent="0.25">
      <c r="A17" s="58" t="s">
        <v>222</v>
      </c>
      <c r="B17" s="61" t="s">
        <v>245</v>
      </c>
      <c r="C17" s="58" t="s">
        <v>69</v>
      </c>
      <c r="D17" s="78">
        <v>1490</v>
      </c>
      <c r="E17" s="78"/>
      <c r="F17" s="60"/>
    </row>
    <row r="18" spans="1:7" ht="41.25" customHeight="1" x14ac:dyDescent="0.25">
      <c r="A18" s="58" t="s">
        <v>86</v>
      </c>
      <c r="B18" s="59" t="s">
        <v>246</v>
      </c>
      <c r="C18" s="58" t="s">
        <v>74</v>
      </c>
      <c r="D18" s="236">
        <v>59.76</v>
      </c>
      <c r="E18" s="78"/>
      <c r="F18" s="60"/>
    </row>
    <row r="19" spans="1:7" ht="32.25" customHeight="1" x14ac:dyDescent="0.25">
      <c r="A19" s="58" t="s">
        <v>87</v>
      </c>
      <c r="B19" s="59" t="s">
        <v>247</v>
      </c>
      <c r="C19" s="58" t="s">
        <v>132</v>
      </c>
      <c r="D19" s="236">
        <v>36</v>
      </c>
      <c r="E19" s="78"/>
      <c r="F19" s="60"/>
    </row>
    <row r="20" spans="1:7" ht="52.5" customHeight="1" x14ac:dyDescent="0.25">
      <c r="A20" s="58" t="s">
        <v>88</v>
      </c>
      <c r="B20" s="59" t="s">
        <v>248</v>
      </c>
      <c r="C20" s="58" t="s">
        <v>132</v>
      </c>
      <c r="D20" s="236">
        <v>888.75</v>
      </c>
      <c r="E20" s="259"/>
      <c r="F20" s="60"/>
      <c r="G20" s="201"/>
    </row>
    <row r="21" spans="1:7" ht="112.5" customHeight="1" x14ac:dyDescent="0.25">
      <c r="A21" s="58" t="s">
        <v>89</v>
      </c>
      <c r="B21" s="61" t="s">
        <v>249</v>
      </c>
      <c r="C21" s="58" t="s">
        <v>132</v>
      </c>
      <c r="D21" s="236">
        <v>888.75</v>
      </c>
      <c r="E21" s="78"/>
      <c r="F21" s="60"/>
    </row>
    <row r="22" spans="1:7" ht="120.75" customHeight="1" x14ac:dyDescent="0.25">
      <c r="A22" s="58" t="s">
        <v>90</v>
      </c>
      <c r="B22" s="59" t="s">
        <v>254</v>
      </c>
      <c r="C22" s="237" t="s">
        <v>17</v>
      </c>
      <c r="D22" s="78">
        <v>217</v>
      </c>
      <c r="E22" s="78"/>
      <c r="F22" s="60"/>
    </row>
    <row r="23" spans="1:7" ht="55.5" customHeight="1" x14ac:dyDescent="0.25">
      <c r="A23" s="58"/>
      <c r="B23" s="59" t="s">
        <v>255</v>
      </c>
      <c r="C23" s="201" t="s">
        <v>17</v>
      </c>
      <c r="D23" s="237">
        <v>40</v>
      </c>
      <c r="E23" s="78"/>
      <c r="F23" s="60"/>
    </row>
    <row r="24" spans="1:7" ht="45.75" customHeight="1" x14ac:dyDescent="0.25">
      <c r="A24" s="58" t="s">
        <v>91</v>
      </c>
      <c r="B24" s="59" t="s">
        <v>253</v>
      </c>
      <c r="C24" s="237" t="s">
        <v>69</v>
      </c>
      <c r="D24" s="78">
        <v>78</v>
      </c>
      <c r="E24" s="78"/>
      <c r="F24" s="60"/>
    </row>
    <row r="25" spans="1:7" ht="70.5" customHeight="1" x14ac:dyDescent="0.25">
      <c r="A25" s="58"/>
      <c r="B25" s="249" t="s">
        <v>257</v>
      </c>
      <c r="C25" s="237" t="s">
        <v>69</v>
      </c>
      <c r="D25" s="250">
        <v>65</v>
      </c>
      <c r="E25" s="251"/>
      <c r="F25" s="252"/>
    </row>
    <row r="26" spans="1:7" ht="66.75" customHeight="1" x14ac:dyDescent="0.25">
      <c r="A26" s="58"/>
      <c r="B26" s="249" t="s">
        <v>256</v>
      </c>
      <c r="C26" s="237" t="s">
        <v>69</v>
      </c>
      <c r="D26" s="250">
        <v>48</v>
      </c>
      <c r="E26" s="251"/>
      <c r="F26" s="252"/>
    </row>
    <row r="27" spans="1:7" ht="38.25" customHeight="1" x14ac:dyDescent="0.25">
      <c r="A27" s="58" t="s">
        <v>92</v>
      </c>
      <c r="B27" s="59" t="s">
        <v>250</v>
      </c>
      <c r="C27" s="237" t="s">
        <v>8</v>
      </c>
      <c r="D27" s="78">
        <v>1</v>
      </c>
      <c r="E27" s="78"/>
      <c r="F27" s="60"/>
    </row>
    <row r="28" spans="1:7" ht="183" customHeight="1" x14ac:dyDescent="0.25">
      <c r="A28" s="67" t="s">
        <v>93</v>
      </c>
      <c r="B28" s="238" t="s">
        <v>251</v>
      </c>
      <c r="C28" s="239" t="s">
        <v>132</v>
      </c>
      <c r="D28" s="236">
        <v>888.75</v>
      </c>
      <c r="E28" s="240"/>
      <c r="F28" s="241"/>
    </row>
    <row r="29" spans="1:7" ht="18.899999999999999" customHeight="1" x14ac:dyDescent="0.25">
      <c r="A29" s="293" t="s">
        <v>196</v>
      </c>
      <c r="B29" s="294"/>
      <c r="C29" s="294"/>
      <c r="D29" s="295"/>
      <c r="E29" s="54"/>
      <c r="F29" s="54">
        <f>SUM(F11:F28)</f>
        <v>0</v>
      </c>
    </row>
    <row r="30" spans="1:7" ht="19.5" customHeight="1" x14ac:dyDescent="0.25">
      <c r="A30" s="296" t="s">
        <v>269</v>
      </c>
      <c r="B30" s="297"/>
      <c r="C30" s="297"/>
      <c r="D30" s="297"/>
      <c r="E30" s="298"/>
      <c r="F30" s="55"/>
    </row>
    <row r="31" spans="1:7" ht="14.25" customHeight="1" x14ac:dyDescent="0.25">
      <c r="A31" s="286" t="s">
        <v>118</v>
      </c>
      <c r="B31" s="287"/>
      <c r="C31" s="287"/>
      <c r="D31" s="287"/>
      <c r="E31" s="287"/>
      <c r="F31" s="175"/>
    </row>
    <row r="32" spans="1:7" ht="36" customHeight="1" x14ac:dyDescent="0.25">
      <c r="A32" s="288"/>
      <c r="B32" s="289"/>
      <c r="C32" s="289"/>
      <c r="D32" s="289"/>
      <c r="E32" s="289"/>
      <c r="F32" s="176"/>
    </row>
    <row r="35" spans="2:3" ht="16.8" x14ac:dyDescent="0.25">
      <c r="B35" s="282" t="s">
        <v>80</v>
      </c>
      <c r="C35" s="282"/>
    </row>
    <row r="36" spans="2:3" ht="16.8" x14ac:dyDescent="0.25">
      <c r="B36" s="283" t="s">
        <v>81</v>
      </c>
      <c r="C36" s="283"/>
    </row>
    <row r="37" spans="2:3" ht="16.8" x14ac:dyDescent="0.25">
      <c r="B37" s="284" t="s">
        <v>82</v>
      </c>
      <c r="C37" s="284"/>
    </row>
    <row r="38" spans="2:3" ht="16.8" x14ac:dyDescent="0.25">
      <c r="B38" s="285" t="s">
        <v>190</v>
      </c>
      <c r="C38" s="285"/>
    </row>
    <row r="39" spans="2:3" ht="17.399999999999999" x14ac:dyDescent="0.35">
      <c r="B39" s="243" t="s">
        <v>194</v>
      </c>
      <c r="C39" s="242"/>
    </row>
  </sheetData>
  <mergeCells count="10">
    <mergeCell ref="A8:F8"/>
    <mergeCell ref="A29:D29"/>
    <mergeCell ref="A4:F6"/>
    <mergeCell ref="A7:F7"/>
    <mergeCell ref="A30:E30"/>
    <mergeCell ref="B35:C35"/>
    <mergeCell ref="B36:C36"/>
    <mergeCell ref="B37:C37"/>
    <mergeCell ref="B38:C38"/>
    <mergeCell ref="A31:E32"/>
  </mergeCells>
  <phoneticPr fontId="3" type="noConversion"/>
  <printOptions horizontalCentered="1"/>
  <pageMargins left="0.62992125984251968" right="0.59055118110236227" top="0.70866141732283472" bottom="0.70866141732283472" header="0.31496062992125984" footer="0.31496062992125984"/>
  <pageSetup paperSize="9" scale="75" fitToHeight="0" orientation="portrait" horizontalDpi="4294967295" verticalDpi="4294967295"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zoomScale="85" zoomScaleNormal="85" workbookViewId="0">
      <selection activeCell="A5" sqref="A5:F7"/>
    </sheetView>
  </sheetViews>
  <sheetFormatPr defaultColWidth="9.109375" defaultRowHeight="13.8" x14ac:dyDescent="0.25"/>
  <cols>
    <col min="1" max="1" width="8.33203125" style="2" customWidth="1"/>
    <col min="2" max="2" width="73.44140625" style="2" customWidth="1"/>
    <col min="3" max="3" width="10.6640625" style="2" customWidth="1"/>
    <col min="4" max="4" width="13" style="17" customWidth="1"/>
    <col min="5" max="5" width="14.88671875" style="2" customWidth="1"/>
    <col min="6" max="6" width="15.6640625" style="2" customWidth="1"/>
    <col min="7" max="7" width="13.88671875" style="2" customWidth="1"/>
    <col min="8" max="16384" width="9.109375" style="2"/>
  </cols>
  <sheetData>
    <row r="1" spans="1:6" ht="25.5" customHeight="1" x14ac:dyDescent="0.25"/>
    <row r="2" spans="1:6" ht="22.5" customHeight="1" x14ac:dyDescent="0.25"/>
    <row r="3" spans="1:6" ht="23.25" customHeight="1" x14ac:dyDescent="0.25"/>
    <row r="4" spans="1:6" ht="18.75" customHeight="1" x14ac:dyDescent="0.25"/>
    <row r="5" spans="1:6" customFormat="1" ht="26.4" customHeight="1" x14ac:dyDescent="0.3">
      <c r="A5" s="315" t="s">
        <v>276</v>
      </c>
      <c r="B5" s="315"/>
      <c r="C5" s="315"/>
      <c r="D5" s="315"/>
      <c r="E5" s="315"/>
      <c r="F5" s="315"/>
    </row>
    <row r="6" spans="1:6" customFormat="1" ht="26.4" customHeight="1" x14ac:dyDescent="0.3">
      <c r="A6" s="315"/>
      <c r="B6" s="315"/>
      <c r="C6" s="315"/>
      <c r="D6" s="315"/>
      <c r="E6" s="315"/>
      <c r="F6" s="315"/>
    </row>
    <row r="7" spans="1:6" customFormat="1" ht="42.75" customHeight="1" x14ac:dyDescent="0.3">
      <c r="A7" s="315"/>
      <c r="B7" s="315"/>
      <c r="C7" s="315"/>
      <c r="D7" s="315"/>
      <c r="E7" s="315"/>
      <c r="F7" s="315"/>
    </row>
    <row r="8" spans="1:6" customFormat="1" ht="21" x14ac:dyDescent="0.4">
      <c r="A8" s="278" t="s">
        <v>42</v>
      </c>
      <c r="B8" s="278"/>
      <c r="C8" s="278"/>
      <c r="D8" s="278"/>
      <c r="E8" s="278"/>
      <c r="F8" s="278"/>
    </row>
    <row r="9" spans="1:6" ht="23.25" customHeight="1" x14ac:dyDescent="0.25">
      <c r="A9" s="320" t="s">
        <v>9</v>
      </c>
      <c r="B9" s="321"/>
      <c r="C9" s="321"/>
      <c r="D9" s="321"/>
      <c r="E9" s="321"/>
      <c r="F9" s="321"/>
    </row>
    <row r="10" spans="1:6" ht="23.25" customHeight="1" x14ac:dyDescent="0.25">
      <c r="A10" s="20"/>
      <c r="B10" s="312"/>
      <c r="C10" s="313"/>
      <c r="D10" s="313"/>
      <c r="E10" s="313"/>
      <c r="F10" s="314"/>
    </row>
    <row r="11" spans="1:6" s="12" customFormat="1" ht="30.75" customHeight="1" x14ac:dyDescent="0.3">
      <c r="A11" s="56" t="s">
        <v>31</v>
      </c>
      <c r="B11" s="56" t="s">
        <v>32</v>
      </c>
      <c r="C11" s="56" t="s">
        <v>2</v>
      </c>
      <c r="D11" s="56" t="s">
        <v>3</v>
      </c>
      <c r="E11" s="56" t="s">
        <v>4</v>
      </c>
      <c r="F11" s="57" t="s">
        <v>33</v>
      </c>
    </row>
    <row r="12" spans="1:6" s="13" customFormat="1" ht="60.75" customHeight="1" x14ac:dyDescent="0.3">
      <c r="A12" s="58" t="s">
        <v>100</v>
      </c>
      <c r="B12" s="59" t="s">
        <v>130</v>
      </c>
      <c r="C12" s="58" t="s">
        <v>74</v>
      </c>
      <c r="D12" s="78">
        <v>50.625</v>
      </c>
      <c r="E12" s="78"/>
      <c r="F12" s="79"/>
    </row>
    <row r="13" spans="1:6" s="13" customFormat="1" ht="84" customHeight="1" x14ac:dyDescent="0.3">
      <c r="A13" s="58" t="s">
        <v>101</v>
      </c>
      <c r="B13" s="59" t="s">
        <v>139</v>
      </c>
      <c r="C13" s="58" t="s">
        <v>132</v>
      </c>
      <c r="D13" s="78">
        <v>15.625</v>
      </c>
      <c r="E13" s="78"/>
      <c r="F13" s="79"/>
    </row>
    <row r="14" spans="1:6" s="13" customFormat="1" ht="56.25" customHeight="1" x14ac:dyDescent="0.3">
      <c r="A14" s="70" t="s">
        <v>102</v>
      </c>
      <c r="B14" s="66" t="s">
        <v>136</v>
      </c>
      <c r="C14" s="71" t="s">
        <v>132</v>
      </c>
      <c r="D14" s="77">
        <v>31.25</v>
      </c>
      <c r="E14" s="80"/>
      <c r="F14" s="81"/>
    </row>
    <row r="15" spans="1:6" s="13" customFormat="1" ht="80.25" customHeight="1" x14ac:dyDescent="0.3">
      <c r="A15" s="58" t="s">
        <v>103</v>
      </c>
      <c r="B15" s="59" t="s">
        <v>131</v>
      </c>
      <c r="C15" s="58" t="s">
        <v>132</v>
      </c>
      <c r="D15" s="78">
        <v>21.66</v>
      </c>
      <c r="E15" s="78"/>
      <c r="F15" s="79"/>
    </row>
    <row r="16" spans="1:6" s="13" customFormat="1" ht="114" customHeight="1" x14ac:dyDescent="0.3">
      <c r="A16" s="58" t="s">
        <v>104</v>
      </c>
      <c r="B16" s="61" t="s">
        <v>133</v>
      </c>
      <c r="C16" s="58" t="s">
        <v>74</v>
      </c>
      <c r="D16" s="78">
        <v>7.2</v>
      </c>
      <c r="E16" s="78"/>
      <c r="F16" s="79"/>
    </row>
    <row r="17" spans="1:10" s="13" customFormat="1" ht="114.75" customHeight="1" x14ac:dyDescent="0.3">
      <c r="A17" s="225" t="s">
        <v>105</v>
      </c>
      <c r="B17" s="224" t="s">
        <v>223</v>
      </c>
      <c r="C17" s="225" t="s">
        <v>74</v>
      </c>
      <c r="D17" s="226">
        <v>22.71</v>
      </c>
      <c r="E17" s="259"/>
      <c r="F17" s="227"/>
      <c r="G17" s="260"/>
    </row>
    <row r="18" spans="1:10" s="13" customFormat="1" ht="65.25" customHeight="1" x14ac:dyDescent="0.3">
      <c r="A18" s="58" t="s">
        <v>106</v>
      </c>
      <c r="B18" s="69" t="s">
        <v>134</v>
      </c>
      <c r="C18" s="58" t="s">
        <v>132</v>
      </c>
      <c r="D18" s="78">
        <v>36</v>
      </c>
      <c r="E18" s="259"/>
      <c r="F18" s="79"/>
      <c r="G18" s="261"/>
      <c r="H18" s="76"/>
    </row>
    <row r="19" spans="1:10" s="13" customFormat="1" ht="66" customHeight="1" x14ac:dyDescent="0.3">
      <c r="A19" s="58" t="s">
        <v>137</v>
      </c>
      <c r="B19" s="62" t="s">
        <v>135</v>
      </c>
      <c r="C19" s="63" t="s">
        <v>34</v>
      </c>
      <c r="D19" s="64">
        <v>1</v>
      </c>
      <c r="E19" s="82"/>
      <c r="F19" s="82"/>
      <c r="G19" s="75"/>
      <c r="H19" s="76"/>
    </row>
    <row r="20" spans="1:10" s="13" customFormat="1" ht="25.5" customHeight="1" x14ac:dyDescent="0.3">
      <c r="A20" s="72" t="s">
        <v>138</v>
      </c>
      <c r="B20" s="73" t="s">
        <v>107</v>
      </c>
      <c r="C20" s="72"/>
      <c r="D20" s="72"/>
      <c r="E20" s="72"/>
      <c r="F20" s="74"/>
      <c r="G20" s="207"/>
      <c r="H20" s="208"/>
    </row>
    <row r="21" spans="1:10" s="13" customFormat="1" ht="25.5" customHeight="1" x14ac:dyDescent="0.3">
      <c r="A21" s="58"/>
      <c r="B21" s="65" t="s">
        <v>111</v>
      </c>
      <c r="C21" s="58" t="s">
        <v>110</v>
      </c>
      <c r="D21" s="78">
        <v>2</v>
      </c>
      <c r="E21" s="78"/>
      <c r="F21" s="60"/>
      <c r="G21" s="208"/>
      <c r="H21" s="208"/>
    </row>
    <row r="22" spans="1:10" s="13" customFormat="1" ht="25.5" customHeight="1" x14ac:dyDescent="0.3">
      <c r="A22" s="58"/>
      <c r="B22" s="65" t="s">
        <v>112</v>
      </c>
      <c r="C22" s="58" t="s">
        <v>110</v>
      </c>
      <c r="D22" s="78">
        <v>2</v>
      </c>
      <c r="E22" s="78"/>
      <c r="F22" s="60"/>
      <c r="G22" s="208"/>
      <c r="H22" s="208"/>
    </row>
    <row r="23" spans="1:10" s="13" customFormat="1" ht="25.5" customHeight="1" x14ac:dyDescent="0.3">
      <c r="A23" s="58"/>
      <c r="B23" s="65" t="s">
        <v>140</v>
      </c>
      <c r="C23" s="58" t="s">
        <v>110</v>
      </c>
      <c r="D23" s="78">
        <v>3</v>
      </c>
      <c r="E23" s="78"/>
      <c r="F23" s="60"/>
      <c r="G23" s="208"/>
      <c r="H23" s="208"/>
    </row>
    <row r="24" spans="1:10" s="13" customFormat="1" ht="25.5" customHeight="1" x14ac:dyDescent="0.3">
      <c r="A24" s="58"/>
      <c r="B24" s="65" t="s">
        <v>108</v>
      </c>
      <c r="C24" s="58" t="s">
        <v>15</v>
      </c>
      <c r="D24" s="78">
        <v>3.5</v>
      </c>
      <c r="E24" s="78"/>
      <c r="F24" s="60"/>
      <c r="G24" s="208"/>
      <c r="H24" s="208"/>
    </row>
    <row r="25" spans="1:10" s="13" customFormat="1" ht="25.5" customHeight="1" x14ac:dyDescent="0.3">
      <c r="A25" s="58"/>
      <c r="B25" s="65" t="s">
        <v>109</v>
      </c>
      <c r="C25" s="58" t="s">
        <v>110</v>
      </c>
      <c r="D25" s="78">
        <v>4</v>
      </c>
      <c r="E25" s="78"/>
      <c r="F25" s="60"/>
      <c r="G25" s="208"/>
      <c r="H25" s="208"/>
    </row>
    <row r="26" spans="1:10" s="13" customFormat="1" ht="25.5" customHeight="1" x14ac:dyDescent="0.3">
      <c r="A26" s="58"/>
      <c r="B26" s="65" t="s">
        <v>204</v>
      </c>
      <c r="C26" s="58" t="s">
        <v>110</v>
      </c>
      <c r="D26" s="78">
        <v>2</v>
      </c>
      <c r="E26" s="78"/>
      <c r="F26" s="60"/>
      <c r="G26" s="208"/>
      <c r="H26" s="208"/>
    </row>
    <row r="27" spans="1:10" s="13" customFormat="1" ht="25.5" customHeight="1" x14ac:dyDescent="0.3">
      <c r="A27" s="58"/>
      <c r="B27" s="65" t="s">
        <v>205</v>
      </c>
      <c r="C27" s="58" t="s">
        <v>110</v>
      </c>
      <c r="D27" s="78">
        <v>2</v>
      </c>
      <c r="E27" s="78"/>
      <c r="F27" s="60"/>
      <c r="G27" s="208"/>
      <c r="H27" s="208"/>
    </row>
    <row r="28" spans="1:10" s="13" customFormat="1" ht="25.5" customHeight="1" x14ac:dyDescent="0.3">
      <c r="A28" s="58"/>
      <c r="B28" s="65" t="s">
        <v>113</v>
      </c>
      <c r="C28" s="58" t="s">
        <v>110</v>
      </c>
      <c r="D28" s="78">
        <v>3</v>
      </c>
      <c r="E28" s="78"/>
      <c r="F28" s="60"/>
      <c r="G28" s="208"/>
      <c r="H28" s="208"/>
    </row>
    <row r="29" spans="1:10" s="13" customFormat="1" ht="25.5" customHeight="1" x14ac:dyDescent="0.3">
      <c r="A29" s="58"/>
      <c r="B29" s="65" t="s">
        <v>114</v>
      </c>
      <c r="C29" s="58" t="s">
        <v>110</v>
      </c>
      <c r="D29" s="78">
        <v>2</v>
      </c>
      <c r="E29" s="78"/>
      <c r="F29" s="60"/>
      <c r="G29" s="208"/>
      <c r="H29" s="208"/>
    </row>
    <row r="30" spans="1:10" s="13" customFormat="1" ht="25.5" customHeight="1" x14ac:dyDescent="0.3">
      <c r="A30" s="58"/>
      <c r="B30" s="65" t="s">
        <v>206</v>
      </c>
      <c r="C30" s="58" t="s">
        <v>110</v>
      </c>
      <c r="D30" s="78">
        <v>1</v>
      </c>
      <c r="E30" s="78"/>
      <c r="F30" s="60"/>
      <c r="G30" s="204"/>
      <c r="H30" s="208"/>
    </row>
    <row r="31" spans="1:10" s="13" customFormat="1" ht="25.5" customHeight="1" x14ac:dyDescent="0.3">
      <c r="A31" s="58"/>
      <c r="B31" s="65" t="s">
        <v>115</v>
      </c>
      <c r="C31" s="58" t="s">
        <v>110</v>
      </c>
      <c r="D31" s="78">
        <v>1</v>
      </c>
      <c r="E31" s="78"/>
      <c r="F31" s="60"/>
    </row>
    <row r="32" spans="1:10" s="13" customFormat="1" ht="25.5" customHeight="1" x14ac:dyDescent="0.3">
      <c r="A32" s="58"/>
      <c r="B32" s="65" t="s">
        <v>116</v>
      </c>
      <c r="C32" s="58" t="s">
        <v>110</v>
      </c>
      <c r="D32" s="78">
        <v>2</v>
      </c>
      <c r="E32" s="78"/>
      <c r="F32" s="60"/>
      <c r="G32" s="221"/>
      <c r="H32" s="222"/>
      <c r="I32" s="222"/>
      <c r="J32" s="222"/>
    </row>
    <row r="33" spans="1:10" s="14" customFormat="1" ht="18.899999999999999" customHeight="1" x14ac:dyDescent="0.3">
      <c r="A33" s="58"/>
      <c r="B33" s="65" t="s">
        <v>117</v>
      </c>
      <c r="C33" s="58" t="s">
        <v>110</v>
      </c>
      <c r="D33" s="78">
        <v>4</v>
      </c>
      <c r="E33" s="78"/>
      <c r="F33" s="205"/>
      <c r="G33" s="221"/>
      <c r="H33" s="222"/>
      <c r="I33" s="222"/>
      <c r="J33" s="222"/>
    </row>
    <row r="34" spans="1:10" s="13" customFormat="1" ht="23.1" customHeight="1" x14ac:dyDescent="0.3">
      <c r="A34" s="309" t="s">
        <v>43</v>
      </c>
      <c r="B34" s="310"/>
      <c r="C34" s="310"/>
      <c r="D34" s="310"/>
      <c r="E34" s="311"/>
      <c r="F34" s="206"/>
      <c r="G34" s="221"/>
      <c r="H34" s="222"/>
      <c r="I34" s="222"/>
      <c r="J34" s="222"/>
    </row>
    <row r="35" spans="1:10" ht="20.399999999999999" customHeight="1" x14ac:dyDescent="0.25">
      <c r="A35" s="319" t="s">
        <v>218</v>
      </c>
      <c r="B35" s="319"/>
      <c r="C35" s="66" t="s">
        <v>8</v>
      </c>
      <c r="D35" s="67">
        <v>10</v>
      </c>
      <c r="E35" s="68">
        <f>F34</f>
        <v>0</v>
      </c>
      <c r="F35" s="68"/>
      <c r="G35" s="221"/>
      <c r="H35" s="222"/>
      <c r="I35" s="222"/>
      <c r="J35" s="222"/>
    </row>
    <row r="36" spans="1:10" ht="26.1" customHeight="1" x14ac:dyDescent="0.25">
      <c r="A36" s="316" t="s">
        <v>195</v>
      </c>
      <c r="B36" s="317"/>
      <c r="C36" s="317"/>
      <c r="D36" s="317"/>
      <c r="E36" s="318"/>
      <c r="F36" s="193"/>
      <c r="G36" s="221"/>
      <c r="H36" s="222"/>
      <c r="I36" s="222"/>
      <c r="J36" s="222"/>
    </row>
    <row r="37" spans="1:10" ht="20.100000000000001" customHeight="1" x14ac:dyDescent="0.25">
      <c r="A37" s="303" t="s">
        <v>269</v>
      </c>
      <c r="B37" s="304"/>
      <c r="C37" s="304"/>
      <c r="D37" s="304"/>
      <c r="E37" s="304"/>
      <c r="F37" s="174"/>
    </row>
    <row r="38" spans="1:10" ht="14.25" customHeight="1" x14ac:dyDescent="0.25">
      <c r="A38" s="305" t="s">
        <v>260</v>
      </c>
      <c r="B38" s="306"/>
      <c r="C38" s="306"/>
      <c r="D38" s="306"/>
      <c r="E38" s="306"/>
      <c r="F38" s="175"/>
    </row>
    <row r="39" spans="1:10" ht="36" customHeight="1" x14ac:dyDescent="0.25">
      <c r="A39" s="307"/>
      <c r="B39" s="308"/>
      <c r="C39" s="308"/>
      <c r="D39" s="308"/>
      <c r="E39" s="308"/>
      <c r="F39" s="176"/>
    </row>
    <row r="42" spans="1:10" ht="17.399999999999999" x14ac:dyDescent="0.25">
      <c r="B42" s="299" t="s">
        <v>80</v>
      </c>
      <c r="C42" s="299"/>
    </row>
    <row r="43" spans="1:10" ht="17.25" customHeight="1" x14ac:dyDescent="0.25">
      <c r="B43" s="300" t="s">
        <v>81</v>
      </c>
      <c r="C43" s="300"/>
    </row>
    <row r="44" spans="1:10" ht="18" customHeight="1" x14ac:dyDescent="0.25">
      <c r="A44" s="2" t="s">
        <v>207</v>
      </c>
      <c r="B44" s="301" t="s">
        <v>82</v>
      </c>
      <c r="C44" s="301"/>
    </row>
    <row r="45" spans="1:10" ht="18.75" customHeight="1" x14ac:dyDescent="0.25">
      <c r="B45" s="302" t="s">
        <v>190</v>
      </c>
      <c r="C45" s="302"/>
    </row>
    <row r="46" spans="1:10" ht="18.75" customHeight="1" x14ac:dyDescent="0.3">
      <c r="B46" s="223" t="s">
        <v>194</v>
      </c>
      <c r="C46" s="24"/>
    </row>
  </sheetData>
  <mergeCells count="13">
    <mergeCell ref="A34:E34"/>
    <mergeCell ref="B10:F10"/>
    <mergeCell ref="A5:F7"/>
    <mergeCell ref="A8:F8"/>
    <mergeCell ref="A36:E36"/>
    <mergeCell ref="A35:B35"/>
    <mergeCell ref="A9:F9"/>
    <mergeCell ref="B42:C42"/>
    <mergeCell ref="B43:C43"/>
    <mergeCell ref="B44:C44"/>
    <mergeCell ref="B45:C45"/>
    <mergeCell ref="A37:E37"/>
    <mergeCell ref="A38:E39"/>
  </mergeCells>
  <pageMargins left="0.70866141732283472" right="0.70866141732283472" top="0.74803149606299213" bottom="0.74803149606299213" header="0.31496062992125984" footer="0.31496062992125984"/>
  <pageSetup paperSize="9" scale="84" fitToHeight="0"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K42"/>
  <sheetViews>
    <sheetView zoomScaleNormal="100" workbookViewId="0">
      <selection activeCell="A5" sqref="A5:H7"/>
    </sheetView>
  </sheetViews>
  <sheetFormatPr defaultRowHeight="14.4" x14ac:dyDescent="0.3"/>
  <cols>
    <col min="1" max="1" width="6.33203125" customWidth="1"/>
    <col min="2" max="2" width="18.88671875" customWidth="1"/>
    <col min="3" max="3" width="31.109375" customWidth="1"/>
    <col min="4" max="4" width="15.109375" customWidth="1"/>
    <col min="5" max="5" width="9.33203125" customWidth="1"/>
    <col min="6" max="6" width="8.5546875" bestFit="1" customWidth="1"/>
    <col min="7" max="7" width="14.44140625" customWidth="1"/>
    <col min="8" max="8" width="13.88671875" bestFit="1" customWidth="1"/>
    <col min="9" max="9" width="19.109375" customWidth="1"/>
  </cols>
  <sheetData>
    <row r="4" spans="1:11" ht="10.5" customHeight="1" x14ac:dyDescent="0.3"/>
    <row r="5" spans="1:11" ht="26.4" customHeight="1" x14ac:dyDescent="0.3">
      <c r="A5" s="277" t="s">
        <v>277</v>
      </c>
      <c r="B5" s="277"/>
      <c r="C5" s="277"/>
      <c r="D5" s="277"/>
      <c r="E5" s="277"/>
      <c r="F5" s="277"/>
      <c r="G5" s="277"/>
      <c r="H5" s="277"/>
    </row>
    <row r="6" spans="1:11" ht="26.4" customHeight="1" x14ac:dyDescent="0.3">
      <c r="A6" s="277"/>
      <c r="B6" s="277"/>
      <c r="C6" s="277"/>
      <c r="D6" s="277"/>
      <c r="E6" s="277"/>
      <c r="F6" s="277"/>
      <c r="G6" s="277"/>
      <c r="H6" s="277"/>
    </row>
    <row r="7" spans="1:11" ht="51" customHeight="1" x14ac:dyDescent="0.3">
      <c r="A7" s="277"/>
      <c r="B7" s="277"/>
      <c r="C7" s="277"/>
      <c r="D7" s="277"/>
      <c r="E7" s="277"/>
      <c r="F7" s="277"/>
      <c r="G7" s="277"/>
      <c r="H7" s="277"/>
    </row>
    <row r="8" spans="1:11" ht="15.6" x14ac:dyDescent="0.3">
      <c r="A8" s="335" t="s">
        <v>42</v>
      </c>
      <c r="B8" s="335"/>
      <c r="C8" s="335"/>
      <c r="D8" s="335"/>
      <c r="E8" s="335"/>
      <c r="F8" s="335"/>
      <c r="G8" s="335"/>
      <c r="H8" s="335"/>
    </row>
    <row r="9" spans="1:11" ht="18.899999999999999" customHeight="1" x14ac:dyDescent="0.3">
      <c r="A9" s="336" t="s">
        <v>146</v>
      </c>
      <c r="B9" s="337"/>
      <c r="C9" s="337"/>
      <c r="D9" s="337"/>
      <c r="E9" s="337"/>
      <c r="F9" s="337"/>
      <c r="G9" s="337"/>
      <c r="H9" s="337"/>
      <c r="I9" s="21"/>
    </row>
    <row r="10" spans="1:11" ht="17.399999999999999" x14ac:dyDescent="0.3">
      <c r="A10" s="333" t="s">
        <v>45</v>
      </c>
      <c r="B10" s="334"/>
      <c r="C10" s="334"/>
      <c r="D10" s="334"/>
      <c r="E10" s="334"/>
      <c r="F10" s="334"/>
      <c r="G10" s="334"/>
      <c r="H10" s="334"/>
    </row>
    <row r="11" spans="1:11" ht="26.4" x14ac:dyDescent="0.3">
      <c r="A11" s="83" t="s">
        <v>144</v>
      </c>
      <c r="B11" s="84" t="s">
        <v>145</v>
      </c>
      <c r="C11" s="85" t="s">
        <v>20</v>
      </c>
      <c r="D11" s="136" t="s">
        <v>36</v>
      </c>
      <c r="E11" s="86" t="s">
        <v>55</v>
      </c>
      <c r="F11" s="86" t="s">
        <v>2</v>
      </c>
      <c r="G11" s="87" t="s">
        <v>4</v>
      </c>
      <c r="H11" s="88" t="s">
        <v>29</v>
      </c>
      <c r="I11" s="204"/>
    </row>
    <row r="12" spans="1:11" ht="26.4" x14ac:dyDescent="0.3">
      <c r="A12" s="89" t="s">
        <v>178</v>
      </c>
      <c r="B12" s="90" t="s">
        <v>47</v>
      </c>
      <c r="C12" s="90" t="s">
        <v>48</v>
      </c>
      <c r="D12" s="245" t="s">
        <v>199</v>
      </c>
      <c r="E12" s="215">
        <v>6</v>
      </c>
      <c r="F12" s="141" t="s">
        <v>7</v>
      </c>
      <c r="G12" s="91"/>
      <c r="H12" s="92"/>
      <c r="I12" s="209"/>
      <c r="J12" s="1"/>
      <c r="K12" s="1"/>
    </row>
    <row r="13" spans="1:11" ht="117" customHeight="1" x14ac:dyDescent="0.3">
      <c r="A13" s="189" t="s">
        <v>119</v>
      </c>
      <c r="B13" s="268" t="s">
        <v>197</v>
      </c>
      <c r="C13" s="266" t="s">
        <v>264</v>
      </c>
      <c r="D13" s="267" t="s">
        <v>262</v>
      </c>
      <c r="E13" s="216">
        <v>1</v>
      </c>
      <c r="F13" s="190" t="s">
        <v>7</v>
      </c>
      <c r="G13" s="191"/>
      <c r="H13" s="192"/>
      <c r="I13" s="231"/>
      <c r="J13" s="1"/>
      <c r="K13" s="1"/>
    </row>
    <row r="14" spans="1:11" ht="26.4" x14ac:dyDescent="0.3">
      <c r="A14" s="97" t="s">
        <v>120</v>
      </c>
      <c r="B14" s="93" t="s">
        <v>147</v>
      </c>
      <c r="C14" s="93" t="s">
        <v>148</v>
      </c>
      <c r="D14" s="246" t="s">
        <v>263</v>
      </c>
      <c r="E14" s="217">
        <v>1</v>
      </c>
      <c r="F14" s="98" t="s">
        <v>44</v>
      </c>
      <c r="G14" s="95"/>
      <c r="H14" s="96"/>
      <c r="I14" s="209"/>
      <c r="J14" s="1"/>
      <c r="K14" s="1"/>
    </row>
    <row r="15" spans="1:11" ht="47.25" customHeight="1" x14ac:dyDescent="0.3">
      <c r="A15" s="97" t="s">
        <v>121</v>
      </c>
      <c r="B15" s="93" t="s">
        <v>187</v>
      </c>
      <c r="C15" s="188" t="s">
        <v>198</v>
      </c>
      <c r="D15" s="244" t="s">
        <v>209</v>
      </c>
      <c r="E15" s="218">
        <v>1</v>
      </c>
      <c r="F15" s="94" t="s">
        <v>44</v>
      </c>
      <c r="G15" s="95"/>
      <c r="H15" s="96"/>
      <c r="I15" s="210"/>
      <c r="J15" s="1"/>
      <c r="K15" s="1"/>
    </row>
    <row r="16" spans="1:11" ht="26.4" x14ac:dyDescent="0.3">
      <c r="A16" s="97" t="s">
        <v>122</v>
      </c>
      <c r="B16" s="93" t="s">
        <v>141</v>
      </c>
      <c r="C16" s="93" t="s">
        <v>143</v>
      </c>
      <c r="D16" s="244" t="s">
        <v>210</v>
      </c>
      <c r="E16" s="218">
        <v>1</v>
      </c>
      <c r="F16" s="94" t="s">
        <v>44</v>
      </c>
      <c r="G16" s="95"/>
      <c r="H16" s="96"/>
      <c r="I16" s="209"/>
      <c r="J16" s="1"/>
      <c r="K16" s="1"/>
    </row>
    <row r="17" spans="1:10" x14ac:dyDescent="0.3">
      <c r="A17" s="97" t="s">
        <v>123</v>
      </c>
      <c r="B17" s="93" t="s">
        <v>149</v>
      </c>
      <c r="C17" s="93" t="s">
        <v>211</v>
      </c>
      <c r="D17" s="244" t="s">
        <v>150</v>
      </c>
      <c r="E17" s="217">
        <v>60</v>
      </c>
      <c r="F17" s="98" t="s">
        <v>151</v>
      </c>
      <c r="G17" s="138"/>
      <c r="H17" s="96"/>
      <c r="I17" s="203"/>
    </row>
    <row r="18" spans="1:10" x14ac:dyDescent="0.3">
      <c r="A18" s="97" t="s">
        <v>124</v>
      </c>
      <c r="B18" s="93" t="s">
        <v>46</v>
      </c>
      <c r="C18" s="93" t="s">
        <v>152</v>
      </c>
      <c r="D18" s="244" t="s">
        <v>153</v>
      </c>
      <c r="E18" s="217">
        <v>80</v>
      </c>
      <c r="F18" s="98" t="s">
        <v>151</v>
      </c>
      <c r="G18" s="138"/>
      <c r="H18" s="96"/>
      <c r="I18" s="21"/>
    </row>
    <row r="19" spans="1:10" ht="26.4" x14ac:dyDescent="0.3">
      <c r="A19" s="341" t="s">
        <v>125</v>
      </c>
      <c r="B19" s="338" t="s">
        <v>154</v>
      </c>
      <c r="C19" s="99" t="s">
        <v>155</v>
      </c>
      <c r="D19" s="244" t="s">
        <v>153</v>
      </c>
      <c r="E19" s="217">
        <v>100</v>
      </c>
      <c r="F19" s="94" t="s">
        <v>151</v>
      </c>
      <c r="G19" s="138"/>
      <c r="H19" s="96"/>
      <c r="I19" s="21"/>
    </row>
    <row r="20" spans="1:10" x14ac:dyDescent="0.3">
      <c r="A20" s="342"/>
      <c r="B20" s="339"/>
      <c r="C20" s="93" t="s">
        <v>156</v>
      </c>
      <c r="D20" s="244" t="s">
        <v>153</v>
      </c>
      <c r="E20" s="217">
        <v>150</v>
      </c>
      <c r="F20" s="98" t="s">
        <v>157</v>
      </c>
      <c r="G20" s="138"/>
      <c r="H20" s="96"/>
      <c r="I20" s="21"/>
    </row>
    <row r="21" spans="1:10" x14ac:dyDescent="0.3">
      <c r="A21" s="342"/>
      <c r="B21" s="339"/>
      <c r="C21" s="93" t="s">
        <v>158</v>
      </c>
      <c r="D21" s="244" t="s">
        <v>153</v>
      </c>
      <c r="E21" s="217">
        <v>15</v>
      </c>
      <c r="F21" s="98" t="s">
        <v>7</v>
      </c>
      <c r="G21" s="138"/>
      <c r="H21" s="96"/>
      <c r="I21" s="21"/>
    </row>
    <row r="22" spans="1:10" x14ac:dyDescent="0.3">
      <c r="A22" s="342"/>
      <c r="B22" s="339"/>
      <c r="C22" s="93" t="s">
        <v>28</v>
      </c>
      <c r="D22" s="244" t="s">
        <v>153</v>
      </c>
      <c r="E22" s="217">
        <v>10</v>
      </c>
      <c r="F22" s="98" t="s">
        <v>7</v>
      </c>
      <c r="G22" s="138"/>
      <c r="H22" s="96"/>
      <c r="I22" s="21"/>
    </row>
    <row r="23" spans="1:10" x14ac:dyDescent="0.3">
      <c r="A23" s="342"/>
      <c r="B23" s="339"/>
      <c r="C23" s="93" t="s">
        <v>159</v>
      </c>
      <c r="D23" s="244" t="s">
        <v>153</v>
      </c>
      <c r="E23" s="217">
        <v>2</v>
      </c>
      <c r="F23" s="98" t="s">
        <v>7</v>
      </c>
      <c r="G23" s="138"/>
      <c r="H23" s="96"/>
      <c r="I23" s="21"/>
    </row>
    <row r="24" spans="1:10" x14ac:dyDescent="0.3">
      <c r="A24" s="342"/>
      <c r="B24" s="339"/>
      <c r="C24" s="93" t="s">
        <v>160</v>
      </c>
      <c r="D24" s="244" t="s">
        <v>153</v>
      </c>
      <c r="E24" s="217">
        <v>1</v>
      </c>
      <c r="F24" s="98" t="s">
        <v>213</v>
      </c>
      <c r="G24" s="138"/>
      <c r="H24" s="96"/>
      <c r="I24" s="21"/>
    </row>
    <row r="25" spans="1:10" ht="26.4" x14ac:dyDescent="0.3">
      <c r="A25" s="343"/>
      <c r="B25" s="340"/>
      <c r="C25" s="93" t="s">
        <v>161</v>
      </c>
      <c r="D25" s="244" t="s">
        <v>153</v>
      </c>
      <c r="E25" s="218">
        <v>1</v>
      </c>
      <c r="F25" s="94" t="s">
        <v>162</v>
      </c>
      <c r="G25" s="138"/>
      <c r="H25" s="96"/>
      <c r="I25" s="165"/>
      <c r="J25" s="146"/>
    </row>
    <row r="26" spans="1:10" x14ac:dyDescent="0.3">
      <c r="A26" s="100" t="s">
        <v>127</v>
      </c>
      <c r="B26" s="101" t="s">
        <v>142</v>
      </c>
      <c r="C26" s="101" t="s">
        <v>163</v>
      </c>
      <c r="D26" s="233" t="s">
        <v>164</v>
      </c>
      <c r="E26" s="217">
        <v>1</v>
      </c>
      <c r="F26" s="219" t="s">
        <v>213</v>
      </c>
      <c r="G26" s="140"/>
      <c r="H26" s="102"/>
      <c r="I26" s="165"/>
      <c r="J26" s="146"/>
    </row>
    <row r="27" spans="1:10" ht="156.75" customHeight="1" x14ac:dyDescent="0.3">
      <c r="A27" s="103" t="s">
        <v>128</v>
      </c>
      <c r="B27" s="214" t="s">
        <v>212</v>
      </c>
      <c r="C27" s="101" t="s">
        <v>220</v>
      </c>
      <c r="D27" s="233" t="s">
        <v>189</v>
      </c>
      <c r="E27" s="218">
        <v>1</v>
      </c>
      <c r="F27" s="219" t="s">
        <v>44</v>
      </c>
      <c r="G27" s="140"/>
      <c r="H27" s="102"/>
      <c r="I27" s="165"/>
      <c r="J27" s="146"/>
    </row>
    <row r="28" spans="1:10" ht="151.5" customHeight="1" x14ac:dyDescent="0.3">
      <c r="A28" s="100" t="s">
        <v>179</v>
      </c>
      <c r="B28" s="213" t="s">
        <v>165</v>
      </c>
      <c r="C28" s="101" t="s">
        <v>219</v>
      </c>
      <c r="D28" s="233" t="s">
        <v>188</v>
      </c>
      <c r="E28" s="218">
        <v>1</v>
      </c>
      <c r="F28" s="219" t="s">
        <v>213</v>
      </c>
      <c r="G28" s="140"/>
      <c r="H28" s="102"/>
      <c r="I28" s="165"/>
      <c r="J28" s="146"/>
    </row>
    <row r="29" spans="1:10" ht="26.4" x14ac:dyDescent="0.3">
      <c r="A29" s="97" t="s">
        <v>180</v>
      </c>
      <c r="B29" s="93" t="s">
        <v>166</v>
      </c>
      <c r="C29" s="93" t="s">
        <v>167</v>
      </c>
      <c r="D29" s="246" t="s">
        <v>13</v>
      </c>
      <c r="E29" s="218">
        <v>1</v>
      </c>
      <c r="F29" s="94" t="s">
        <v>13</v>
      </c>
      <c r="G29" s="138"/>
      <c r="H29" s="96"/>
      <c r="I29" s="165"/>
      <c r="J29" s="146"/>
    </row>
    <row r="30" spans="1:10" x14ac:dyDescent="0.3">
      <c r="A30" s="104" t="s">
        <v>181</v>
      </c>
      <c r="B30" s="105" t="s">
        <v>168</v>
      </c>
      <c r="C30" s="105" t="s">
        <v>169</v>
      </c>
      <c r="D30" s="247" t="s">
        <v>13</v>
      </c>
      <c r="E30" s="234">
        <v>1</v>
      </c>
      <c r="F30" s="137" t="s">
        <v>13</v>
      </c>
      <c r="G30" s="139"/>
      <c r="H30" s="96"/>
    </row>
    <row r="31" spans="1:10" ht="15.9" customHeight="1" x14ac:dyDescent="0.3">
      <c r="A31" s="330" t="s">
        <v>200</v>
      </c>
      <c r="B31" s="330"/>
      <c r="C31" s="330"/>
      <c r="D31" s="330"/>
      <c r="E31" s="330"/>
      <c r="F31" s="330"/>
      <c r="G31" s="330"/>
      <c r="H31" s="130">
        <f>SUM(H12:H30)</f>
        <v>0</v>
      </c>
    </row>
    <row r="32" spans="1:10" ht="9.75" customHeight="1" x14ac:dyDescent="0.3">
      <c r="A32" s="332"/>
      <c r="B32" s="332"/>
      <c r="C32" s="332"/>
      <c r="D32" s="332"/>
      <c r="E32" s="332"/>
      <c r="F32" s="332"/>
      <c r="G32" s="332"/>
      <c r="H32" s="332"/>
    </row>
    <row r="33" spans="1:7" ht="18.899999999999999" customHeight="1" x14ac:dyDescent="0.3">
      <c r="A33" s="331" t="s">
        <v>270</v>
      </c>
      <c r="B33" s="331"/>
      <c r="C33" s="331"/>
      <c r="D33" s="331"/>
      <c r="E33" s="331"/>
      <c r="F33" s="331"/>
      <c r="G33" s="331"/>
    </row>
    <row r="34" spans="1:7" s="2" customFormat="1" ht="14.25" customHeight="1" x14ac:dyDescent="0.25">
      <c r="A34" s="324" t="s">
        <v>118</v>
      </c>
      <c r="B34" s="325"/>
      <c r="C34" s="325"/>
      <c r="D34" s="325"/>
      <c r="E34" s="325"/>
      <c r="F34" s="325"/>
      <c r="G34" s="326"/>
    </row>
    <row r="35" spans="1:7" s="2" customFormat="1" ht="30.75" customHeight="1" x14ac:dyDescent="0.25">
      <c r="A35" s="327"/>
      <c r="B35" s="328"/>
      <c r="C35" s="328"/>
      <c r="D35" s="328"/>
      <c r="E35" s="328"/>
      <c r="F35" s="328"/>
      <c r="G35" s="329"/>
    </row>
    <row r="38" spans="1:7" ht="15.6" x14ac:dyDescent="0.3">
      <c r="B38" s="280" t="s">
        <v>80</v>
      </c>
      <c r="C38" s="280"/>
    </row>
    <row r="39" spans="1:7" x14ac:dyDescent="0.3">
      <c r="B39" s="322" t="s">
        <v>81</v>
      </c>
      <c r="C39" s="322"/>
    </row>
    <row r="40" spans="1:7" x14ac:dyDescent="0.3">
      <c r="B40" s="269" t="s">
        <v>82</v>
      </c>
      <c r="C40" s="269"/>
    </row>
    <row r="41" spans="1:7" x14ac:dyDescent="0.3">
      <c r="B41" s="323" t="s">
        <v>190</v>
      </c>
      <c r="C41" s="323"/>
    </row>
    <row r="42" spans="1:7" x14ac:dyDescent="0.3">
      <c r="B42" s="185" t="s">
        <v>194</v>
      </c>
    </row>
  </sheetData>
  <mergeCells count="14">
    <mergeCell ref="A10:H10"/>
    <mergeCell ref="B38:C38"/>
    <mergeCell ref="A5:H7"/>
    <mergeCell ref="A8:H8"/>
    <mergeCell ref="A9:H9"/>
    <mergeCell ref="B19:B25"/>
    <mergeCell ref="A19:A25"/>
    <mergeCell ref="B39:C39"/>
    <mergeCell ref="B40:C40"/>
    <mergeCell ref="B41:C41"/>
    <mergeCell ref="A34:G35"/>
    <mergeCell ref="A31:G31"/>
    <mergeCell ref="A33:G33"/>
    <mergeCell ref="A32:H32"/>
  </mergeCells>
  <printOptions horizontalCentered="1"/>
  <pageMargins left="0.43307086614173229" right="0.39370078740157483" top="0.51181102362204722" bottom="0.43307086614173229" header="0.31496062992125984" footer="0.31496062992125984"/>
  <pageSetup paperSize="9" scale="90" fitToHeight="0"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A46"/>
  <sheetViews>
    <sheetView workbookViewId="0">
      <selection activeCell="A4" sqref="A4:F6"/>
    </sheetView>
  </sheetViews>
  <sheetFormatPr defaultColWidth="9.109375" defaultRowHeight="13.8" x14ac:dyDescent="0.25"/>
  <cols>
    <col min="1" max="1" width="7.6640625" style="2" customWidth="1"/>
    <col min="2" max="2" width="51.88671875" style="2" customWidth="1"/>
    <col min="3" max="3" width="8.88671875" style="2" customWidth="1"/>
    <col min="4" max="4" width="10" style="2" bestFit="1" customWidth="1"/>
    <col min="5" max="5" width="12.5546875" style="2" bestFit="1" customWidth="1"/>
    <col min="6" max="6" width="16.6640625" style="2" customWidth="1"/>
    <col min="7" max="7" width="11.6640625" style="2" customWidth="1"/>
    <col min="8" max="8" width="11.5546875" style="2" customWidth="1"/>
    <col min="9" max="16384" width="9.109375" style="2"/>
  </cols>
  <sheetData>
    <row r="3" spans="1:27" ht="21.75" customHeight="1" x14ac:dyDescent="0.25"/>
    <row r="4" spans="1:27" customFormat="1" ht="26.4" customHeight="1" x14ac:dyDescent="0.3">
      <c r="A4" s="277" t="s">
        <v>278</v>
      </c>
      <c r="B4" s="277"/>
      <c r="C4" s="277"/>
      <c r="D4" s="277"/>
      <c r="E4" s="277"/>
      <c r="F4" s="277"/>
    </row>
    <row r="5" spans="1:27" customFormat="1" ht="29.25" customHeight="1" x14ac:dyDescent="0.3">
      <c r="A5" s="277"/>
      <c r="B5" s="277"/>
      <c r="C5" s="277"/>
      <c r="D5" s="277"/>
      <c r="E5" s="277"/>
      <c r="F5" s="277"/>
    </row>
    <row r="6" spans="1:27" customFormat="1" ht="60.75" customHeight="1" x14ac:dyDescent="0.3">
      <c r="A6" s="277"/>
      <c r="B6" s="277"/>
      <c r="C6" s="277"/>
      <c r="D6" s="277"/>
      <c r="E6" s="277"/>
      <c r="F6" s="277"/>
    </row>
    <row r="7" spans="1:27" customFormat="1" ht="21" x14ac:dyDescent="0.4">
      <c r="A7" s="278" t="s">
        <v>42</v>
      </c>
      <c r="B7" s="278"/>
      <c r="C7" s="278"/>
      <c r="D7" s="278"/>
      <c r="E7" s="278"/>
      <c r="F7" s="278"/>
    </row>
    <row r="8" spans="1:27" ht="23.25" customHeight="1" x14ac:dyDescent="0.25">
      <c r="A8" s="345" t="s">
        <v>171</v>
      </c>
      <c r="B8" s="346"/>
      <c r="C8" s="346"/>
      <c r="D8" s="346"/>
      <c r="E8" s="346"/>
      <c r="F8" s="347"/>
      <c r="G8" s="201"/>
    </row>
    <row r="9" spans="1:27" ht="0.75" customHeight="1" x14ac:dyDescent="0.3">
      <c r="A9" s="115"/>
      <c r="B9" s="116"/>
      <c r="C9" s="116"/>
      <c r="D9" s="116"/>
      <c r="E9" s="116"/>
      <c r="F9" s="117"/>
      <c r="G9" s="201"/>
    </row>
    <row r="10" spans="1:27" ht="42" hidden="1" customHeight="1" x14ac:dyDescent="0.3">
      <c r="A10" s="118"/>
      <c r="B10" s="119"/>
      <c r="C10" s="119"/>
      <c r="D10" s="119"/>
      <c r="E10" s="119"/>
      <c r="F10" s="120"/>
      <c r="G10" s="201"/>
    </row>
    <row r="11" spans="1:27" ht="21" customHeight="1" x14ac:dyDescent="0.25">
      <c r="A11" s="121" t="s">
        <v>0</v>
      </c>
      <c r="B11" s="121" t="s">
        <v>1</v>
      </c>
      <c r="C11" s="121" t="s">
        <v>2</v>
      </c>
      <c r="D11" s="121" t="s">
        <v>3</v>
      </c>
      <c r="E11" s="122" t="s">
        <v>4</v>
      </c>
      <c r="F11" s="123" t="s">
        <v>5</v>
      </c>
      <c r="G11" s="201"/>
    </row>
    <row r="12" spans="1:27" ht="15.75" customHeight="1" x14ac:dyDescent="0.25">
      <c r="A12" s="349" t="s">
        <v>237</v>
      </c>
      <c r="B12" s="350"/>
      <c r="C12" s="18"/>
      <c r="D12" s="18"/>
      <c r="E12" s="18"/>
      <c r="F12" s="19"/>
      <c r="G12" s="201"/>
    </row>
    <row r="13" spans="1:27" ht="50.25" customHeight="1" x14ac:dyDescent="0.25">
      <c r="A13" s="45" t="s">
        <v>172</v>
      </c>
      <c r="B13" s="106" t="s">
        <v>226</v>
      </c>
      <c r="C13" s="52" t="s">
        <v>8</v>
      </c>
      <c r="D13" s="248">
        <v>1</v>
      </c>
      <c r="E13" s="107"/>
      <c r="F13" s="53"/>
      <c r="G13" s="202"/>
    </row>
    <row r="14" spans="1:27" s="50" customFormat="1" ht="54.75" customHeight="1" x14ac:dyDescent="0.25">
      <c r="A14" s="108" t="s">
        <v>173</v>
      </c>
      <c r="B14" s="109" t="s">
        <v>258</v>
      </c>
      <c r="C14" s="52" t="s">
        <v>74</v>
      </c>
      <c r="D14" s="248">
        <v>9000</v>
      </c>
      <c r="E14" s="212"/>
      <c r="F14" s="110"/>
      <c r="G14" s="201"/>
      <c r="H14" s="2"/>
      <c r="I14" s="2"/>
      <c r="J14" s="2"/>
      <c r="K14" s="2"/>
      <c r="L14" s="2"/>
      <c r="M14" s="2"/>
      <c r="N14" s="2"/>
      <c r="O14" s="2"/>
      <c r="P14" s="2"/>
      <c r="Q14" s="2"/>
      <c r="R14" s="2"/>
      <c r="S14" s="2"/>
      <c r="T14" s="2"/>
      <c r="U14" s="2"/>
      <c r="V14" s="2"/>
      <c r="W14" s="2"/>
      <c r="X14" s="2"/>
      <c r="Y14" s="2"/>
      <c r="Z14" s="2"/>
      <c r="AA14" s="2"/>
    </row>
    <row r="15" spans="1:27" s="50" customFormat="1" ht="100.5" customHeight="1" x14ac:dyDescent="0.25">
      <c r="A15" s="44" t="s">
        <v>174</v>
      </c>
      <c r="B15" s="111" t="s">
        <v>259</v>
      </c>
      <c r="C15" s="49" t="str">
        <f>C14</f>
        <v>Cft</v>
      </c>
      <c r="D15" s="47">
        <v>1000</v>
      </c>
      <c r="E15" s="47"/>
      <c r="F15" s="112"/>
      <c r="G15" s="201"/>
      <c r="H15" s="2"/>
      <c r="I15" s="2"/>
      <c r="J15" s="2"/>
      <c r="K15" s="2"/>
      <c r="L15" s="2"/>
      <c r="M15" s="2"/>
      <c r="N15" s="2"/>
      <c r="O15" s="2"/>
      <c r="P15" s="2"/>
      <c r="Q15" s="2"/>
      <c r="R15" s="2"/>
      <c r="S15" s="2"/>
      <c r="T15" s="2"/>
      <c r="U15" s="2"/>
      <c r="V15" s="2"/>
      <c r="W15" s="2"/>
      <c r="X15" s="2"/>
      <c r="Y15" s="2"/>
      <c r="Z15" s="2"/>
      <c r="AA15" s="2"/>
    </row>
    <row r="16" spans="1:27" ht="48" customHeight="1" x14ac:dyDescent="0.25">
      <c r="A16" s="124" t="s">
        <v>175</v>
      </c>
      <c r="B16" s="125" t="s">
        <v>170</v>
      </c>
      <c r="C16" s="126"/>
      <c r="D16" s="124"/>
      <c r="E16" s="124"/>
      <c r="F16" s="127"/>
      <c r="G16" s="211"/>
    </row>
    <row r="17" spans="1:27" s="7" customFormat="1" ht="51" customHeight="1" x14ac:dyDescent="0.25">
      <c r="A17" s="44"/>
      <c r="B17" s="113" t="s">
        <v>230</v>
      </c>
      <c r="C17" s="114" t="s">
        <v>17</v>
      </c>
      <c r="D17" s="47">
        <v>250</v>
      </c>
      <c r="E17" s="47"/>
      <c r="F17" s="112"/>
      <c r="G17" s="344"/>
      <c r="I17" s="2"/>
      <c r="J17" s="2"/>
      <c r="K17" s="2"/>
      <c r="L17" s="2"/>
      <c r="M17" s="2"/>
      <c r="N17" s="2"/>
      <c r="O17" s="2"/>
      <c r="P17" s="2"/>
      <c r="Q17" s="2"/>
      <c r="R17" s="2"/>
      <c r="S17" s="2"/>
      <c r="T17" s="2"/>
      <c r="U17" s="2"/>
      <c r="V17" s="2"/>
      <c r="W17" s="2"/>
      <c r="X17" s="2"/>
      <c r="Y17" s="2"/>
      <c r="Z17" s="2"/>
      <c r="AA17" s="2"/>
    </row>
    <row r="18" spans="1:27" s="7" customFormat="1" ht="50.25" customHeight="1" x14ac:dyDescent="0.25">
      <c r="A18" s="44"/>
      <c r="B18" s="113" t="s">
        <v>231</v>
      </c>
      <c r="C18" s="114" t="s">
        <v>17</v>
      </c>
      <c r="D18" s="47">
        <v>450</v>
      </c>
      <c r="E18" s="47"/>
      <c r="F18" s="112"/>
      <c r="G18" s="344"/>
      <c r="I18" s="2"/>
      <c r="J18" s="2"/>
      <c r="K18" s="2"/>
      <c r="L18" s="2"/>
      <c r="M18" s="2"/>
      <c r="N18" s="2"/>
      <c r="O18" s="2"/>
      <c r="P18" s="2"/>
      <c r="Q18" s="2"/>
      <c r="R18" s="2"/>
      <c r="S18" s="2"/>
      <c r="T18" s="2"/>
      <c r="U18" s="2"/>
      <c r="V18" s="2"/>
      <c r="W18" s="2"/>
      <c r="X18" s="2"/>
      <c r="Y18" s="2"/>
      <c r="Z18" s="2"/>
      <c r="AA18" s="2"/>
    </row>
    <row r="19" spans="1:27" s="7" customFormat="1" ht="48" customHeight="1" x14ac:dyDescent="0.25">
      <c r="A19" s="44"/>
      <c r="B19" s="113" t="s">
        <v>227</v>
      </c>
      <c r="C19" s="114" t="s">
        <v>17</v>
      </c>
      <c r="D19" s="47">
        <v>800</v>
      </c>
      <c r="E19" s="47"/>
      <c r="F19" s="112"/>
      <c r="G19" s="344"/>
      <c r="I19" s="2"/>
      <c r="J19" s="2"/>
      <c r="K19" s="2"/>
      <c r="L19" s="2"/>
      <c r="M19" s="2"/>
      <c r="N19" s="2"/>
      <c r="O19" s="2"/>
      <c r="P19" s="2"/>
      <c r="Q19" s="2"/>
      <c r="R19" s="2"/>
      <c r="S19" s="2"/>
      <c r="T19" s="2"/>
      <c r="U19" s="2"/>
      <c r="V19" s="2"/>
      <c r="W19" s="2"/>
      <c r="X19" s="2"/>
      <c r="Y19" s="2"/>
      <c r="Z19" s="2"/>
      <c r="AA19" s="2"/>
    </row>
    <row r="20" spans="1:27" s="7" customFormat="1" ht="59.25" customHeight="1" x14ac:dyDescent="0.25">
      <c r="A20" s="44"/>
      <c r="B20" s="113" t="s">
        <v>228</v>
      </c>
      <c r="C20" s="114" t="s">
        <v>17</v>
      </c>
      <c r="D20" s="47">
        <v>250</v>
      </c>
      <c r="E20" s="47"/>
      <c r="F20" s="112"/>
      <c r="G20" s="344"/>
      <c r="I20" s="2"/>
      <c r="J20" s="2"/>
      <c r="K20" s="2"/>
      <c r="L20" s="2"/>
      <c r="M20" s="2"/>
      <c r="N20" s="2"/>
      <c r="O20" s="2"/>
      <c r="P20" s="2"/>
      <c r="Q20" s="2"/>
      <c r="R20" s="2"/>
      <c r="S20" s="2"/>
      <c r="T20" s="2"/>
      <c r="U20" s="2"/>
      <c r="V20" s="2"/>
      <c r="W20" s="2"/>
      <c r="X20" s="2"/>
      <c r="Y20" s="2"/>
      <c r="Z20" s="2"/>
      <c r="AA20" s="2"/>
    </row>
    <row r="21" spans="1:27" s="7" customFormat="1" ht="51.75" customHeight="1" x14ac:dyDescent="0.25">
      <c r="A21" s="44"/>
      <c r="B21" s="113" t="s">
        <v>229</v>
      </c>
      <c r="C21" s="114" t="s">
        <v>17</v>
      </c>
      <c r="D21" s="47">
        <v>250</v>
      </c>
      <c r="E21" s="47"/>
      <c r="F21" s="112"/>
      <c r="G21" s="344"/>
      <c r="I21" s="2"/>
      <c r="J21" s="2"/>
      <c r="K21" s="2"/>
      <c r="L21" s="2"/>
      <c r="M21" s="2"/>
      <c r="N21" s="2"/>
      <c r="O21" s="2"/>
      <c r="P21" s="2"/>
      <c r="Q21" s="2"/>
      <c r="R21" s="2"/>
      <c r="S21" s="2"/>
      <c r="T21" s="2"/>
      <c r="U21" s="2"/>
      <c r="V21" s="2"/>
      <c r="W21" s="2"/>
      <c r="X21" s="2"/>
      <c r="Y21" s="2"/>
      <c r="Z21" s="2"/>
      <c r="AA21" s="2"/>
    </row>
    <row r="22" spans="1:27" s="7" customFormat="1" ht="51.75" customHeight="1" x14ac:dyDescent="0.25">
      <c r="A22" s="44" t="s">
        <v>176</v>
      </c>
      <c r="B22" s="113" t="s">
        <v>238</v>
      </c>
      <c r="C22" s="114" t="s">
        <v>8</v>
      </c>
      <c r="D22" s="47">
        <v>2</v>
      </c>
      <c r="E22" s="47"/>
      <c r="F22" s="112"/>
      <c r="G22" s="201"/>
      <c r="I22" s="2"/>
      <c r="J22" s="2"/>
      <c r="K22" s="2"/>
      <c r="L22" s="2"/>
      <c r="M22" s="2"/>
      <c r="N22" s="2"/>
      <c r="O22" s="2"/>
      <c r="P22" s="2"/>
      <c r="Q22" s="2"/>
      <c r="R22" s="2"/>
      <c r="S22" s="2"/>
      <c r="T22" s="2"/>
      <c r="U22" s="2"/>
      <c r="V22" s="2"/>
      <c r="W22" s="2"/>
      <c r="X22" s="2"/>
      <c r="Y22" s="2"/>
      <c r="Z22" s="2"/>
      <c r="AA22" s="2"/>
    </row>
    <row r="23" spans="1:27" s="7" customFormat="1" ht="51.75" customHeight="1" x14ac:dyDescent="0.25">
      <c r="A23" s="44" t="s">
        <v>177</v>
      </c>
      <c r="B23" s="113" t="s">
        <v>239</v>
      </c>
      <c r="C23" s="114" t="s">
        <v>8</v>
      </c>
      <c r="D23" s="47">
        <v>1</v>
      </c>
      <c r="E23" s="47"/>
      <c r="F23" s="112"/>
      <c r="G23" s="201"/>
      <c r="I23" s="2"/>
      <c r="J23" s="2"/>
      <c r="K23" s="2"/>
      <c r="L23" s="2"/>
      <c r="M23" s="2"/>
      <c r="N23" s="2"/>
      <c r="O23" s="2"/>
      <c r="P23" s="2"/>
      <c r="Q23" s="2"/>
      <c r="R23" s="2"/>
      <c r="S23" s="2"/>
      <c r="T23" s="2"/>
      <c r="U23" s="2"/>
      <c r="V23" s="2"/>
      <c r="W23" s="2"/>
      <c r="X23" s="2"/>
      <c r="Y23" s="2"/>
      <c r="Z23" s="2"/>
      <c r="AA23" s="2"/>
    </row>
    <row r="24" spans="1:27" ht="20.399999999999999" customHeight="1" x14ac:dyDescent="0.25">
      <c r="A24" s="44" t="s">
        <v>182</v>
      </c>
      <c r="B24" s="113" t="s">
        <v>126</v>
      </c>
      <c r="C24" s="114" t="s">
        <v>184</v>
      </c>
      <c r="D24" s="47">
        <v>1</v>
      </c>
      <c r="E24" s="47"/>
      <c r="F24" s="112"/>
      <c r="G24" s="201"/>
      <c r="H24" s="201"/>
    </row>
    <row r="25" spans="1:27" ht="39.75" customHeight="1" x14ac:dyDescent="0.25">
      <c r="A25" s="44" t="s">
        <v>183</v>
      </c>
      <c r="B25" s="113" t="s">
        <v>208</v>
      </c>
      <c r="C25" s="114" t="s">
        <v>8</v>
      </c>
      <c r="D25" s="47">
        <v>1</v>
      </c>
      <c r="E25" s="47"/>
      <c r="F25" s="112"/>
      <c r="G25" s="201"/>
      <c r="H25" s="201"/>
    </row>
    <row r="26" spans="1:27" ht="45" customHeight="1" x14ac:dyDescent="0.25">
      <c r="A26" s="124" t="s">
        <v>241</v>
      </c>
      <c r="B26" s="125" t="s">
        <v>240</v>
      </c>
      <c r="C26" s="126"/>
      <c r="D26" s="124"/>
      <c r="E26" s="124"/>
      <c r="F26" s="128"/>
      <c r="G26" s="201"/>
      <c r="H26" s="201"/>
    </row>
    <row r="27" spans="1:27" ht="39" customHeight="1" x14ac:dyDescent="0.25">
      <c r="A27" s="232"/>
      <c r="B27" s="113" t="s">
        <v>185</v>
      </c>
      <c r="C27" s="44" t="s">
        <v>8</v>
      </c>
      <c r="D27" s="47">
        <v>2</v>
      </c>
      <c r="E27" s="47"/>
      <c r="F27" s="112"/>
      <c r="G27" s="201"/>
      <c r="H27" s="201"/>
    </row>
    <row r="28" spans="1:27" ht="37.5" customHeight="1" x14ac:dyDescent="0.25">
      <c r="A28" s="232"/>
      <c r="B28" s="113" t="s">
        <v>186</v>
      </c>
      <c r="C28" s="44" t="s">
        <v>8</v>
      </c>
      <c r="D28" s="47">
        <v>2</v>
      </c>
      <c r="E28" s="47"/>
      <c r="F28" s="112"/>
      <c r="G28" s="201"/>
      <c r="H28" s="201"/>
    </row>
    <row r="29" spans="1:27" ht="26.25" customHeight="1" x14ac:dyDescent="0.25">
      <c r="A29" s="44"/>
      <c r="B29" s="46" t="s">
        <v>232</v>
      </c>
      <c r="C29" s="44" t="s">
        <v>129</v>
      </c>
      <c r="D29" s="47">
        <v>8</v>
      </c>
      <c r="E29" s="47"/>
      <c r="F29" s="112"/>
      <c r="G29" s="201"/>
      <c r="H29" s="201"/>
      <c r="J29" s="8"/>
    </row>
    <row r="30" spans="1:27" ht="39" customHeight="1" x14ac:dyDescent="0.25">
      <c r="A30" s="44"/>
      <c r="B30" s="46" t="s">
        <v>233</v>
      </c>
      <c r="C30" s="44" t="s">
        <v>8</v>
      </c>
      <c r="D30" s="47">
        <v>1</v>
      </c>
      <c r="E30" s="47"/>
      <c r="F30" s="112"/>
      <c r="G30" s="201"/>
      <c r="H30" s="201"/>
      <c r="J30" s="8"/>
    </row>
    <row r="31" spans="1:27" ht="28.5" customHeight="1" x14ac:dyDescent="0.25">
      <c r="A31" s="44"/>
      <c r="B31" s="46" t="s">
        <v>234</v>
      </c>
      <c r="C31" s="44" t="s">
        <v>8</v>
      </c>
      <c r="D31" s="47">
        <v>12</v>
      </c>
      <c r="E31" s="47"/>
      <c r="F31" s="112"/>
      <c r="G31" s="201"/>
      <c r="H31" s="201"/>
      <c r="J31" s="8"/>
    </row>
    <row r="32" spans="1:27" ht="32.25" customHeight="1" x14ac:dyDescent="0.25">
      <c r="A32" s="44"/>
      <c r="B32" s="46" t="s">
        <v>235</v>
      </c>
      <c r="C32" s="44" t="s">
        <v>8</v>
      </c>
      <c r="D32" s="47">
        <v>4</v>
      </c>
      <c r="E32" s="47"/>
      <c r="F32" s="112"/>
      <c r="G32" s="201"/>
      <c r="H32" s="201"/>
      <c r="J32" s="8"/>
    </row>
    <row r="33" spans="1:10" ht="34.5" customHeight="1" x14ac:dyDescent="0.25">
      <c r="A33" s="44"/>
      <c r="B33" s="46" t="s">
        <v>236</v>
      </c>
      <c r="C33" s="44" t="s">
        <v>8</v>
      </c>
      <c r="D33" s="47">
        <v>2</v>
      </c>
      <c r="E33" s="47"/>
      <c r="F33" s="112"/>
      <c r="G33" s="202"/>
      <c r="H33" s="201"/>
      <c r="J33" s="8"/>
    </row>
    <row r="34" spans="1:10" ht="20.399999999999999" customHeight="1" x14ac:dyDescent="0.25">
      <c r="A34" s="131" t="s">
        <v>183</v>
      </c>
      <c r="B34" s="132" t="s">
        <v>16</v>
      </c>
      <c r="C34" s="133" t="s">
        <v>13</v>
      </c>
      <c r="D34" s="235">
        <v>1</v>
      </c>
      <c r="E34" s="134"/>
      <c r="F34" s="134"/>
      <c r="G34" s="201"/>
    </row>
    <row r="36" spans="1:10" ht="22.5" customHeight="1" x14ac:dyDescent="0.25">
      <c r="A36" s="351" t="s">
        <v>191</v>
      </c>
      <c r="B36" s="352"/>
      <c r="C36" s="352"/>
      <c r="D36" s="352"/>
      <c r="E36" s="353"/>
      <c r="F36" s="129">
        <f>SUM(F13:F34)</f>
        <v>0</v>
      </c>
    </row>
    <row r="37" spans="1:10" ht="17.399999999999999" customHeight="1" x14ac:dyDescent="0.25">
      <c r="A37" s="354" t="s">
        <v>271</v>
      </c>
      <c r="B37" s="355"/>
      <c r="C37" s="355"/>
      <c r="D37" s="355"/>
      <c r="E37" s="355"/>
      <c r="F37" s="194"/>
    </row>
    <row r="38" spans="1:10" ht="15" customHeight="1" x14ac:dyDescent="0.25">
      <c r="A38" s="325" t="s">
        <v>118</v>
      </c>
      <c r="B38" s="325"/>
      <c r="C38" s="325"/>
      <c r="D38" s="325"/>
      <c r="E38" s="325"/>
      <c r="F38" s="195"/>
    </row>
    <row r="39" spans="1:10" ht="39" customHeight="1" x14ac:dyDescent="0.25">
      <c r="A39" s="348"/>
      <c r="B39" s="348"/>
      <c r="C39" s="348"/>
      <c r="D39" s="348"/>
      <c r="E39" s="348"/>
      <c r="F39" s="196"/>
    </row>
    <row r="42" spans="1:10" ht="15.6" x14ac:dyDescent="0.25">
      <c r="B42" s="280" t="s">
        <v>80</v>
      </c>
      <c r="C42" s="280"/>
    </row>
    <row r="43" spans="1:10" x14ac:dyDescent="0.25">
      <c r="B43" s="322" t="s">
        <v>81</v>
      </c>
      <c r="C43" s="322"/>
    </row>
    <row r="44" spans="1:10" x14ac:dyDescent="0.25">
      <c r="B44" s="269" t="s">
        <v>82</v>
      </c>
      <c r="C44" s="269"/>
    </row>
    <row r="45" spans="1:10" x14ac:dyDescent="0.25">
      <c r="B45" s="270" t="s">
        <v>190</v>
      </c>
      <c r="C45" s="270"/>
    </row>
    <row r="46" spans="1:10" ht="14.4" x14ac:dyDescent="0.3">
      <c r="B46" t="s">
        <v>194</v>
      </c>
      <c r="C46"/>
    </row>
  </sheetData>
  <mergeCells count="12">
    <mergeCell ref="A8:F8"/>
    <mergeCell ref="A38:E39"/>
    <mergeCell ref="A4:F6"/>
    <mergeCell ref="A7:F7"/>
    <mergeCell ref="A12:B12"/>
    <mergeCell ref="A36:E36"/>
    <mergeCell ref="A37:E37"/>
    <mergeCell ref="G17:G21"/>
    <mergeCell ref="B42:C42"/>
    <mergeCell ref="B43:C43"/>
    <mergeCell ref="B44:C44"/>
    <mergeCell ref="B45:C45"/>
  </mergeCells>
  <printOptions horizontalCentered="1"/>
  <pageMargins left="0.43307086614173229" right="0.39370078740157483" top="0.31496062992125984" bottom="0.43307086614173229" header="0.31496062992125984" footer="0.31496062992125984"/>
  <pageSetup paperSize="9" scale="9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Normal="100" workbookViewId="0">
      <selection activeCell="B6" sqref="B6:E6"/>
    </sheetView>
  </sheetViews>
  <sheetFormatPr defaultRowHeight="14.4" x14ac:dyDescent="0.3"/>
  <cols>
    <col min="1" max="1" width="7.44140625" customWidth="1"/>
    <col min="2" max="2" width="51" customWidth="1"/>
    <col min="3" max="3" width="10.33203125" customWidth="1"/>
    <col min="4" max="4" width="13.88671875" customWidth="1"/>
    <col min="5" max="5" width="13.33203125" customWidth="1"/>
    <col min="6" max="6" width="17.44140625" customWidth="1"/>
    <col min="7" max="7" width="13.44140625" customWidth="1"/>
  </cols>
  <sheetData>
    <row r="1" spans="1:7" ht="15.6" x14ac:dyDescent="0.3">
      <c r="A1" s="23"/>
      <c r="B1" s="24"/>
      <c r="C1" s="24"/>
      <c r="D1" s="24"/>
      <c r="E1" s="24"/>
      <c r="F1" s="25"/>
    </row>
    <row r="2" spans="1:7" ht="15.6" x14ac:dyDescent="0.3">
      <c r="A2" s="23"/>
      <c r="B2" s="24"/>
      <c r="C2" s="24"/>
      <c r="D2" s="24"/>
      <c r="E2" s="24"/>
      <c r="F2" s="25"/>
    </row>
    <row r="3" spans="1:7" ht="15.6" x14ac:dyDescent="0.3">
      <c r="A3" s="23"/>
      <c r="B3" s="24"/>
      <c r="C3" s="24"/>
      <c r="D3" s="24"/>
      <c r="E3" s="24"/>
      <c r="F3" s="25"/>
    </row>
    <row r="4" spans="1:7" ht="19.8" x14ac:dyDescent="0.4">
      <c r="A4" s="374" t="s">
        <v>50</v>
      </c>
      <c r="B4" s="374"/>
      <c r="C4" s="374"/>
      <c r="D4" s="374"/>
      <c r="E4" s="374"/>
      <c r="F4" s="374"/>
    </row>
    <row r="5" spans="1:7" ht="18" x14ac:dyDescent="0.35">
      <c r="A5" s="375" t="s">
        <v>83</v>
      </c>
      <c r="B5" s="375"/>
      <c r="C5" s="375"/>
      <c r="D5" s="375"/>
      <c r="E5" s="375"/>
      <c r="F5" s="375"/>
    </row>
    <row r="6" spans="1:7" ht="18" x14ac:dyDescent="0.3">
      <c r="A6" s="23"/>
      <c r="B6" s="376" t="s">
        <v>51</v>
      </c>
      <c r="C6" s="376"/>
      <c r="D6" s="376"/>
      <c r="E6" s="376"/>
      <c r="F6" s="23"/>
    </row>
    <row r="7" spans="1:7" ht="15.6" x14ac:dyDescent="0.3">
      <c r="A7" s="23"/>
      <c r="B7" s="377" t="s">
        <v>273</v>
      </c>
      <c r="C7" s="377"/>
      <c r="D7" s="377"/>
      <c r="E7" s="377"/>
      <c r="F7" s="23"/>
    </row>
    <row r="8" spans="1:7" ht="15.6" x14ac:dyDescent="0.3">
      <c r="A8" s="378"/>
      <c r="B8" s="378"/>
      <c r="C8" s="378"/>
      <c r="D8" s="378"/>
      <c r="E8" s="378"/>
      <c r="F8" s="378"/>
    </row>
    <row r="9" spans="1:7" ht="15.6" x14ac:dyDescent="0.3">
      <c r="A9" s="23"/>
      <c r="B9" s="24"/>
      <c r="C9" s="24"/>
      <c r="D9" s="24"/>
      <c r="E9" s="24"/>
      <c r="F9" s="25"/>
    </row>
    <row r="10" spans="1:7" ht="15.6" x14ac:dyDescent="0.3">
      <c r="A10" s="361" t="s">
        <v>52</v>
      </c>
      <c r="B10" s="361"/>
      <c r="C10" s="361"/>
      <c r="D10" s="361"/>
      <c r="E10" s="361"/>
      <c r="F10" s="361"/>
      <c r="G10" s="21"/>
    </row>
    <row r="11" spans="1:7" ht="15.6" x14ac:dyDescent="0.3">
      <c r="A11" s="26" t="s">
        <v>53</v>
      </c>
      <c r="B11" s="26" t="s">
        <v>54</v>
      </c>
      <c r="C11" s="26" t="s">
        <v>55</v>
      </c>
      <c r="D11" s="26" t="s">
        <v>201</v>
      </c>
      <c r="E11" s="27" t="s">
        <v>202</v>
      </c>
      <c r="F11" s="28" t="s">
        <v>29</v>
      </c>
      <c r="G11" s="21"/>
    </row>
    <row r="12" spans="1:7" ht="15.6" x14ac:dyDescent="0.3">
      <c r="A12" s="29" t="s">
        <v>56</v>
      </c>
      <c r="B12" s="30" t="s">
        <v>57</v>
      </c>
      <c r="C12" s="29"/>
      <c r="D12" s="29"/>
      <c r="E12" s="29"/>
      <c r="F12" s="31"/>
      <c r="G12" s="21"/>
    </row>
    <row r="13" spans="1:7" ht="15.6" x14ac:dyDescent="0.3">
      <c r="A13" s="32"/>
      <c r="B13" s="362" t="s">
        <v>58</v>
      </c>
      <c r="C13" s="363"/>
      <c r="D13" s="363"/>
      <c r="E13" s="363"/>
      <c r="F13" s="364"/>
      <c r="G13" s="21"/>
    </row>
    <row r="14" spans="1:7" ht="105.75" customHeight="1" x14ac:dyDescent="0.3">
      <c r="A14" s="33">
        <v>1</v>
      </c>
      <c r="B14" s="34" t="s">
        <v>59</v>
      </c>
      <c r="C14" s="197">
        <v>1</v>
      </c>
      <c r="D14" s="33" t="s">
        <v>35</v>
      </c>
      <c r="E14" s="197"/>
      <c r="F14" s="198">
        <f>C14*E14</f>
        <v>0</v>
      </c>
      <c r="G14" s="21"/>
    </row>
    <row r="15" spans="1:7" ht="121.5" customHeight="1" x14ac:dyDescent="0.3">
      <c r="A15" s="33">
        <v>2</v>
      </c>
      <c r="B15" s="365" t="s">
        <v>265</v>
      </c>
      <c r="C15" s="366"/>
      <c r="D15" s="366"/>
      <c r="E15" s="366"/>
      <c r="F15" s="367"/>
      <c r="G15" s="203"/>
    </row>
    <row r="16" spans="1:7" ht="22.5" customHeight="1" x14ac:dyDescent="0.3">
      <c r="A16" s="33">
        <f t="shared" ref="A16" si="0">A15+0.1</f>
        <v>2.1</v>
      </c>
      <c r="B16" s="35" t="s">
        <v>84</v>
      </c>
      <c r="C16" s="197">
        <v>400</v>
      </c>
      <c r="D16" s="33" t="s">
        <v>17</v>
      </c>
      <c r="E16" s="265"/>
      <c r="F16" s="198"/>
      <c r="G16" s="265"/>
    </row>
    <row r="17" spans="1:8" ht="21" customHeight="1" x14ac:dyDescent="0.3">
      <c r="A17" s="33">
        <v>2.2000000000000002</v>
      </c>
      <c r="B17" s="35" t="s">
        <v>85</v>
      </c>
      <c r="C17" s="197">
        <v>200</v>
      </c>
      <c r="D17" s="33" t="s">
        <v>17</v>
      </c>
      <c r="E17" s="265"/>
      <c r="F17" s="198"/>
      <c r="G17" s="265"/>
    </row>
    <row r="18" spans="1:8" ht="36.75" customHeight="1" x14ac:dyDescent="0.3">
      <c r="A18" s="33">
        <v>2.2999999999999998</v>
      </c>
      <c r="B18" s="35" t="s">
        <v>60</v>
      </c>
      <c r="C18" s="197">
        <v>1</v>
      </c>
      <c r="D18" s="33" t="s">
        <v>61</v>
      </c>
      <c r="E18" s="265"/>
      <c r="F18" s="198"/>
      <c r="G18" s="265"/>
    </row>
    <row r="19" spans="1:8" ht="46.5" customHeight="1" x14ac:dyDescent="0.3">
      <c r="A19" s="33">
        <v>3</v>
      </c>
      <c r="B19" s="368" t="s">
        <v>62</v>
      </c>
      <c r="C19" s="369"/>
      <c r="D19" s="369"/>
      <c r="E19" s="369"/>
      <c r="F19" s="370"/>
      <c r="G19" s="21"/>
    </row>
    <row r="20" spans="1:8" ht="75.75" customHeight="1" x14ac:dyDescent="0.3">
      <c r="A20" s="33">
        <f>A19+0.1</f>
        <v>3.1</v>
      </c>
      <c r="B20" s="35" t="s">
        <v>63</v>
      </c>
      <c r="C20" s="197">
        <v>280</v>
      </c>
      <c r="D20" s="33" t="s">
        <v>17</v>
      </c>
      <c r="E20" s="197"/>
      <c r="F20" s="198"/>
      <c r="G20" s="21"/>
    </row>
    <row r="21" spans="1:8" ht="83.25" customHeight="1" x14ac:dyDescent="0.3">
      <c r="A21" s="33">
        <f t="shared" ref="A21" si="1">A20+0.1</f>
        <v>3.2</v>
      </c>
      <c r="B21" s="35" t="s">
        <v>64</v>
      </c>
      <c r="C21" s="197">
        <v>100</v>
      </c>
      <c r="D21" s="33" t="s">
        <v>17</v>
      </c>
      <c r="E21" s="197"/>
      <c r="F21" s="198"/>
      <c r="G21" s="21"/>
    </row>
    <row r="22" spans="1:8" ht="62.25" customHeight="1" x14ac:dyDescent="0.3">
      <c r="A22" s="33">
        <f>A23+0.1</f>
        <v>3.4000000000000004</v>
      </c>
      <c r="B22" s="35" t="s">
        <v>65</v>
      </c>
      <c r="C22" s="197">
        <v>20</v>
      </c>
      <c r="D22" s="33" t="s">
        <v>17</v>
      </c>
      <c r="E22" s="197"/>
      <c r="F22" s="198"/>
      <c r="G22" s="21"/>
    </row>
    <row r="23" spans="1:8" ht="66" customHeight="1" x14ac:dyDescent="0.3">
      <c r="A23" s="33">
        <f>A21+0.1</f>
        <v>3.3000000000000003</v>
      </c>
      <c r="B23" s="36" t="s">
        <v>66</v>
      </c>
      <c r="C23" s="197">
        <v>1</v>
      </c>
      <c r="D23" s="33" t="s">
        <v>8</v>
      </c>
      <c r="E23" s="199"/>
      <c r="F23" s="198"/>
      <c r="G23" s="21"/>
    </row>
    <row r="24" spans="1:8" ht="47.25" customHeight="1" x14ac:dyDescent="0.3">
      <c r="A24" s="33">
        <v>3.5</v>
      </c>
      <c r="B24" s="35" t="s">
        <v>67</v>
      </c>
      <c r="C24" s="197">
        <v>2</v>
      </c>
      <c r="D24" s="33" t="s">
        <v>8</v>
      </c>
      <c r="E24" s="197"/>
      <c r="F24" s="198"/>
      <c r="G24" s="21"/>
    </row>
    <row r="25" spans="1:8" ht="24" customHeight="1" x14ac:dyDescent="0.3">
      <c r="A25" s="33">
        <v>3.6</v>
      </c>
      <c r="B25" s="34" t="s">
        <v>68</v>
      </c>
      <c r="C25" s="197">
        <v>1</v>
      </c>
      <c r="D25" s="33" t="s">
        <v>69</v>
      </c>
      <c r="E25" s="197"/>
      <c r="F25" s="198"/>
      <c r="G25" s="21"/>
    </row>
    <row r="26" spans="1:8" ht="18" customHeight="1" x14ac:dyDescent="0.3">
      <c r="A26" s="33">
        <v>4</v>
      </c>
      <c r="B26" s="371" t="s">
        <v>70</v>
      </c>
      <c r="C26" s="372"/>
      <c r="D26" s="372"/>
      <c r="E26" s="372"/>
      <c r="F26" s="373"/>
      <c r="G26" s="21"/>
    </row>
    <row r="27" spans="1:8" ht="78" customHeight="1" x14ac:dyDescent="0.3">
      <c r="A27" s="33" t="s">
        <v>71</v>
      </c>
      <c r="B27" s="35" t="s">
        <v>214</v>
      </c>
      <c r="C27" s="197">
        <v>26</v>
      </c>
      <c r="D27" s="33" t="s">
        <v>72</v>
      </c>
      <c r="E27" s="197"/>
      <c r="F27" s="198"/>
      <c r="G27" s="21"/>
    </row>
    <row r="28" spans="1:8" ht="135" customHeight="1" x14ac:dyDescent="0.3">
      <c r="A28" s="33" t="s">
        <v>73</v>
      </c>
      <c r="B28" s="35" t="s">
        <v>215</v>
      </c>
      <c r="C28" s="197">
        <v>64</v>
      </c>
      <c r="D28" s="33" t="s">
        <v>74</v>
      </c>
      <c r="E28" s="197"/>
      <c r="F28" s="198"/>
      <c r="G28" s="21"/>
    </row>
    <row r="29" spans="1:8" ht="53.25" customHeight="1" x14ac:dyDescent="0.3">
      <c r="A29" s="33" t="s">
        <v>75</v>
      </c>
      <c r="B29" s="37" t="s">
        <v>216</v>
      </c>
      <c r="C29" s="197">
        <v>13</v>
      </c>
      <c r="D29" s="33" t="s">
        <v>74</v>
      </c>
      <c r="E29" s="199"/>
      <c r="F29" s="198"/>
      <c r="G29" s="21"/>
    </row>
    <row r="30" spans="1:8" ht="24" customHeight="1" x14ac:dyDescent="0.3">
      <c r="A30" s="38">
        <v>5.0999999999999996</v>
      </c>
      <c r="B30" s="41" t="s">
        <v>76</v>
      </c>
      <c r="C30" s="39">
        <v>250</v>
      </c>
      <c r="D30" s="40" t="s">
        <v>77</v>
      </c>
      <c r="E30" s="39"/>
      <c r="F30" s="39"/>
      <c r="G30" s="21"/>
    </row>
    <row r="31" spans="1:8" ht="87.75" customHeight="1" x14ac:dyDescent="0.3">
      <c r="A31" s="38">
        <v>5.2</v>
      </c>
      <c r="B31" s="41" t="s">
        <v>266</v>
      </c>
      <c r="C31" s="39">
        <v>1</v>
      </c>
      <c r="D31" s="40" t="s">
        <v>44</v>
      </c>
      <c r="E31" s="39"/>
      <c r="F31" s="39"/>
      <c r="G31" s="21"/>
    </row>
    <row r="32" spans="1:8" ht="97.5" customHeight="1" x14ac:dyDescent="0.3">
      <c r="A32" s="42">
        <v>10</v>
      </c>
      <c r="B32" s="43" t="s">
        <v>78</v>
      </c>
      <c r="C32" s="197">
        <v>1</v>
      </c>
      <c r="D32" s="33" t="s">
        <v>61</v>
      </c>
      <c r="E32" s="262"/>
      <c r="F32" s="39"/>
      <c r="G32" s="264"/>
      <c r="H32" s="263"/>
    </row>
    <row r="33" spans="1:8" ht="81.75" customHeight="1" x14ac:dyDescent="0.3">
      <c r="A33" s="42">
        <v>11</v>
      </c>
      <c r="B33" s="43" t="s">
        <v>79</v>
      </c>
      <c r="C33" s="197">
        <v>1</v>
      </c>
      <c r="D33" s="33" t="s">
        <v>61</v>
      </c>
      <c r="E33" s="262"/>
      <c r="F33" s="39"/>
      <c r="G33" s="264"/>
      <c r="H33" s="263"/>
    </row>
    <row r="34" spans="1:8" ht="15.6" x14ac:dyDescent="0.3">
      <c r="A34" s="358" t="s">
        <v>221</v>
      </c>
      <c r="B34" s="359"/>
      <c r="C34" s="359"/>
      <c r="D34" s="359"/>
      <c r="E34" s="360"/>
      <c r="F34" s="200"/>
      <c r="G34" s="21"/>
    </row>
    <row r="35" spans="1:8" ht="15.6" x14ac:dyDescent="0.3">
      <c r="A35" s="255" t="s">
        <v>271</v>
      </c>
      <c r="B35" s="256"/>
      <c r="C35" s="256"/>
      <c r="D35" s="256"/>
      <c r="E35" s="257"/>
      <c r="F35" s="254"/>
    </row>
    <row r="36" spans="1:8" ht="15" customHeight="1" x14ac:dyDescent="0.3">
      <c r="A36" s="356" t="s">
        <v>203</v>
      </c>
      <c r="B36" s="356"/>
      <c r="C36" s="356"/>
      <c r="D36" s="356"/>
      <c r="E36" s="356"/>
      <c r="F36" s="356"/>
    </row>
    <row r="37" spans="1:8" x14ac:dyDescent="0.3">
      <c r="A37" s="357"/>
      <c r="B37" s="357"/>
      <c r="C37" s="357"/>
      <c r="D37" s="357"/>
      <c r="E37" s="357"/>
      <c r="F37" s="357"/>
    </row>
    <row r="38" spans="1:8" ht="15" customHeight="1" x14ac:dyDescent="0.3">
      <c r="A38" s="357"/>
      <c r="B38" s="357"/>
      <c r="C38" s="357"/>
      <c r="D38" s="357"/>
      <c r="E38" s="357"/>
      <c r="F38" s="357"/>
    </row>
    <row r="39" spans="1:8" ht="15.75" hidden="1" customHeight="1" x14ac:dyDescent="0.3">
      <c r="A39" s="357"/>
      <c r="B39" s="357"/>
      <c r="C39" s="357"/>
      <c r="D39" s="357"/>
      <c r="E39" s="357"/>
      <c r="F39" s="357"/>
    </row>
    <row r="40" spans="1:8" ht="15.75" customHeight="1" x14ac:dyDescent="0.3">
      <c r="C40" s="258"/>
      <c r="D40" s="258"/>
      <c r="E40" s="258"/>
      <c r="F40" s="258"/>
      <c r="G40" s="258"/>
      <c r="H40" s="258"/>
    </row>
    <row r="41" spans="1:8" ht="15.6" x14ac:dyDescent="0.3">
      <c r="B41" s="170" t="s">
        <v>80</v>
      </c>
      <c r="C41" s="258"/>
      <c r="D41" s="258"/>
      <c r="E41" s="258"/>
      <c r="F41" s="258"/>
      <c r="G41" s="258"/>
      <c r="H41" s="258"/>
    </row>
    <row r="42" spans="1:8" ht="15.75" customHeight="1" x14ac:dyDescent="0.3">
      <c r="B42" s="169" t="s">
        <v>81</v>
      </c>
      <c r="C42" s="258"/>
      <c r="D42" s="258"/>
      <c r="E42" s="258"/>
      <c r="F42" s="258"/>
      <c r="G42" s="258"/>
      <c r="H42" s="258"/>
    </row>
    <row r="43" spans="1:8" ht="15.6" x14ac:dyDescent="0.3">
      <c r="B43" s="173" t="s">
        <v>82</v>
      </c>
      <c r="C43" s="173"/>
      <c r="D43" s="24"/>
      <c r="E43" s="168"/>
      <c r="F43" s="168"/>
    </row>
    <row r="44" spans="1:8" x14ac:dyDescent="0.3">
      <c r="B44" s="171" t="s">
        <v>190</v>
      </c>
      <c r="C44" s="171"/>
    </row>
    <row r="45" spans="1:8" x14ac:dyDescent="0.3">
      <c r="B45" t="s">
        <v>194</v>
      </c>
    </row>
  </sheetData>
  <mergeCells count="12">
    <mergeCell ref="A4:F4"/>
    <mergeCell ref="A5:F5"/>
    <mergeCell ref="B6:E6"/>
    <mergeCell ref="B7:E7"/>
    <mergeCell ref="A8:F8"/>
    <mergeCell ref="A36:F39"/>
    <mergeCell ref="A34:E34"/>
    <mergeCell ref="A10:F10"/>
    <mergeCell ref="B13:F13"/>
    <mergeCell ref="B15:F15"/>
    <mergeCell ref="B19:F19"/>
    <mergeCell ref="B26:F2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8"/>
  <sheetViews>
    <sheetView tabSelected="1" workbookViewId="0">
      <selection activeCell="A4" sqref="A4:F6"/>
    </sheetView>
  </sheetViews>
  <sheetFormatPr defaultColWidth="9.109375" defaultRowHeight="13.8" x14ac:dyDescent="0.25"/>
  <cols>
    <col min="1" max="1" width="8.109375" style="2" customWidth="1"/>
    <col min="2" max="2" width="45.44140625" style="2" customWidth="1"/>
    <col min="3" max="3" width="9.44140625" style="2" customWidth="1"/>
    <col min="4" max="4" width="15" style="2" customWidth="1"/>
    <col min="5" max="5" width="14.6640625" style="2" customWidth="1"/>
    <col min="6" max="6" width="15.44140625" style="2" customWidth="1"/>
    <col min="7" max="16384" width="9.109375" style="2"/>
  </cols>
  <sheetData>
    <row r="2" spans="1:7" ht="24.75" customHeight="1" x14ac:dyDescent="0.25"/>
    <row r="3" spans="1:7" ht="22.5" customHeight="1" x14ac:dyDescent="0.25"/>
    <row r="4" spans="1:7" ht="22.5" customHeight="1" x14ac:dyDescent="0.25">
      <c r="A4" s="381" t="s">
        <v>279</v>
      </c>
      <c r="B4" s="381"/>
      <c r="C4" s="381"/>
      <c r="D4" s="381"/>
      <c r="E4" s="381"/>
      <c r="F4" s="381"/>
    </row>
    <row r="5" spans="1:7" ht="36.75" customHeight="1" x14ac:dyDescent="0.25">
      <c r="A5" s="381"/>
      <c r="B5" s="381"/>
      <c r="C5" s="381"/>
      <c r="D5" s="381"/>
      <c r="E5" s="381"/>
      <c r="F5" s="381"/>
    </row>
    <row r="6" spans="1:7" customFormat="1" ht="95.25" customHeight="1" x14ac:dyDescent="0.3">
      <c r="A6" s="381"/>
      <c r="B6" s="381"/>
      <c r="C6" s="381"/>
      <c r="D6" s="381"/>
      <c r="E6" s="381"/>
      <c r="F6" s="381"/>
    </row>
    <row r="7" spans="1:7" customFormat="1" ht="27" customHeight="1" x14ac:dyDescent="0.4">
      <c r="A7" s="278" t="s">
        <v>42</v>
      </c>
      <c r="B7" s="278"/>
      <c r="C7" s="278"/>
      <c r="D7" s="278"/>
      <c r="E7" s="278"/>
      <c r="F7" s="278"/>
    </row>
    <row r="8" spans="1:7" ht="27" customHeight="1" x14ac:dyDescent="0.3">
      <c r="A8" s="382" t="s">
        <v>19</v>
      </c>
      <c r="B8" s="383"/>
      <c r="C8" s="383"/>
      <c r="D8" s="383"/>
      <c r="E8" s="383"/>
      <c r="F8" s="384"/>
    </row>
    <row r="9" spans="1:7" s="6" customFormat="1" ht="38.25" customHeight="1" x14ac:dyDescent="0.3">
      <c r="A9" s="142" t="s">
        <v>38</v>
      </c>
      <c r="B9" s="143" t="s">
        <v>12</v>
      </c>
      <c r="C9" s="142" t="s">
        <v>2</v>
      </c>
      <c r="D9" s="144" t="s">
        <v>3</v>
      </c>
      <c r="E9" s="145" t="s">
        <v>10</v>
      </c>
      <c r="F9" s="145" t="s">
        <v>11</v>
      </c>
      <c r="G9" s="146"/>
    </row>
    <row r="10" spans="1:7" s="6" customFormat="1" ht="25.5" customHeight="1" x14ac:dyDescent="0.3">
      <c r="A10" s="147">
        <v>1</v>
      </c>
      <c r="B10" s="148" t="s">
        <v>21</v>
      </c>
      <c r="C10" s="149" t="s">
        <v>8</v>
      </c>
      <c r="D10" s="150">
        <v>2</v>
      </c>
      <c r="E10" s="154"/>
      <c r="F10" s="153"/>
      <c r="G10" s="146"/>
    </row>
    <row r="11" spans="1:7" s="6" customFormat="1" ht="26.1" customHeight="1" x14ac:dyDescent="0.3">
      <c r="A11" s="147">
        <v>2</v>
      </c>
      <c r="B11" s="148" t="s">
        <v>27</v>
      </c>
      <c r="C11" s="149" t="s">
        <v>8</v>
      </c>
      <c r="D11" s="150">
        <v>1</v>
      </c>
      <c r="E11" s="154"/>
      <c r="F11" s="153"/>
      <c r="G11" s="146"/>
    </row>
    <row r="12" spans="1:7" s="6" customFormat="1" ht="51.9" customHeight="1" x14ac:dyDescent="0.3">
      <c r="A12" s="147">
        <v>3</v>
      </c>
      <c r="B12" s="106" t="s">
        <v>24</v>
      </c>
      <c r="C12" s="149" t="s">
        <v>44</v>
      </c>
      <c r="D12" s="150">
        <v>1</v>
      </c>
      <c r="E12" s="154"/>
      <c r="F12" s="153"/>
      <c r="G12" s="146"/>
    </row>
    <row r="13" spans="1:7" s="6" customFormat="1" ht="33" customHeight="1" x14ac:dyDescent="0.3">
      <c r="A13" s="147">
        <v>4</v>
      </c>
      <c r="B13" s="48" t="s">
        <v>22</v>
      </c>
      <c r="C13" s="149" t="s">
        <v>8</v>
      </c>
      <c r="D13" s="150">
        <v>1</v>
      </c>
      <c r="E13" s="154"/>
      <c r="F13" s="153"/>
      <c r="G13" s="146"/>
    </row>
    <row r="14" spans="1:7" s="6" customFormat="1" ht="32.1" customHeight="1" x14ac:dyDescent="0.3">
      <c r="A14" s="147">
        <v>5</v>
      </c>
      <c r="B14" s="48" t="s">
        <v>23</v>
      </c>
      <c r="C14" s="149" t="s">
        <v>8</v>
      </c>
      <c r="D14" s="150">
        <v>1</v>
      </c>
      <c r="E14" s="154"/>
      <c r="F14" s="153"/>
      <c r="G14" s="146"/>
    </row>
    <row r="15" spans="1:7" s="6" customFormat="1" ht="26.1" customHeight="1" x14ac:dyDescent="0.3">
      <c r="A15" s="147">
        <v>6</v>
      </c>
      <c r="B15" s="48" t="s">
        <v>217</v>
      </c>
      <c r="C15" s="149" t="s">
        <v>8</v>
      </c>
      <c r="D15" s="150">
        <v>2</v>
      </c>
      <c r="E15" s="154"/>
      <c r="F15" s="153"/>
      <c r="G15" s="146"/>
    </row>
    <row r="16" spans="1:7" s="6" customFormat="1" ht="26.1" customHeight="1" x14ac:dyDescent="0.3">
      <c r="A16" s="147">
        <v>7</v>
      </c>
      <c r="B16" s="151" t="s">
        <v>25</v>
      </c>
      <c r="C16" s="152" t="s">
        <v>8</v>
      </c>
      <c r="D16" s="47">
        <v>12</v>
      </c>
      <c r="E16" s="138"/>
      <c r="F16" s="153"/>
      <c r="G16" s="146"/>
    </row>
    <row r="17" spans="1:10" s="6" customFormat="1" ht="26.1" customHeight="1" x14ac:dyDescent="0.3">
      <c r="A17" s="147">
        <v>8</v>
      </c>
      <c r="B17" s="151" t="s">
        <v>26</v>
      </c>
      <c r="C17" s="152" t="s">
        <v>8</v>
      </c>
      <c r="D17" s="47">
        <v>1</v>
      </c>
      <c r="E17" s="138"/>
      <c r="F17" s="153"/>
      <c r="G17" s="165"/>
      <c r="H17" s="146"/>
      <c r="I17" s="146"/>
      <c r="J17" s="146"/>
    </row>
    <row r="18" spans="1:10" ht="21.6" customHeight="1" x14ac:dyDescent="0.25">
      <c r="A18" s="385" t="s">
        <v>192</v>
      </c>
      <c r="B18" s="386"/>
      <c r="C18" s="386"/>
      <c r="D18" s="386"/>
      <c r="E18" s="387"/>
      <c r="F18" s="155">
        <f>SUM(F10:F17)</f>
        <v>0</v>
      </c>
      <c r="G18" s="166"/>
    </row>
    <row r="19" spans="1:10" ht="18.899999999999999" customHeight="1" x14ac:dyDescent="0.25">
      <c r="A19" s="380" t="s">
        <v>272</v>
      </c>
      <c r="B19" s="380"/>
      <c r="C19" s="380"/>
      <c r="D19" s="380"/>
      <c r="E19" s="380"/>
      <c r="F19" s="164"/>
      <c r="G19" s="167"/>
      <c r="H19" s="157"/>
      <c r="I19" s="157"/>
      <c r="J19" s="157"/>
    </row>
    <row r="20" spans="1:10" ht="51" customHeight="1" x14ac:dyDescent="0.25">
      <c r="A20" s="379" t="s">
        <v>193</v>
      </c>
      <c r="B20" s="379"/>
      <c r="C20" s="379"/>
      <c r="D20" s="379"/>
      <c r="E20" s="379"/>
      <c r="F20" s="164"/>
      <c r="G20" s="167"/>
      <c r="H20" s="157"/>
      <c r="I20" s="157"/>
      <c r="J20" s="157"/>
    </row>
    <row r="21" spans="1:10" x14ac:dyDescent="0.25">
      <c r="A21" s="160"/>
      <c r="B21" s="161"/>
      <c r="C21" s="162"/>
      <c r="D21" s="163"/>
      <c r="E21" s="159"/>
      <c r="F21" s="158"/>
      <c r="G21" s="157"/>
      <c r="H21" s="157"/>
      <c r="I21" s="157"/>
      <c r="J21" s="157"/>
    </row>
    <row r="22" spans="1:10" x14ac:dyDescent="0.25">
      <c r="B22" s="156"/>
      <c r="C22" s="156"/>
      <c r="D22" s="156"/>
      <c r="E22" s="156"/>
      <c r="F22" s="158"/>
      <c r="G22" s="157"/>
      <c r="H22" s="157"/>
      <c r="I22" s="157"/>
      <c r="J22" s="157"/>
    </row>
    <row r="23" spans="1:10" x14ac:dyDescent="0.25">
      <c r="C23" s="156"/>
      <c r="D23" s="156"/>
      <c r="E23" s="156"/>
      <c r="F23" s="156"/>
      <c r="G23" s="156"/>
      <c r="H23" s="156"/>
      <c r="I23" s="156"/>
      <c r="J23" s="156"/>
    </row>
    <row r="24" spans="1:10" ht="15.6" x14ac:dyDescent="0.25">
      <c r="B24" s="172" t="s">
        <v>80</v>
      </c>
      <c r="C24" s="172"/>
    </row>
    <row r="25" spans="1:10" x14ac:dyDescent="0.25">
      <c r="B25" s="169" t="s">
        <v>81</v>
      </c>
      <c r="C25" s="169"/>
    </row>
    <row r="26" spans="1:10" x14ac:dyDescent="0.25">
      <c r="B26" s="173" t="s">
        <v>82</v>
      </c>
      <c r="C26" s="173"/>
    </row>
    <row r="27" spans="1:10" x14ac:dyDescent="0.25">
      <c r="B27" s="171" t="s">
        <v>190</v>
      </c>
      <c r="C27" s="171"/>
    </row>
    <row r="28" spans="1:10" ht="14.4" x14ac:dyDescent="0.3">
      <c r="B28" t="s">
        <v>194</v>
      </c>
      <c r="C28"/>
    </row>
  </sheetData>
  <mergeCells count="6">
    <mergeCell ref="A20:E20"/>
    <mergeCell ref="A19:E19"/>
    <mergeCell ref="A4:F6"/>
    <mergeCell ref="A8:F8"/>
    <mergeCell ref="A18:E18"/>
    <mergeCell ref="A7:F7"/>
  </mergeCells>
  <printOptions horizontalCentered="1"/>
  <pageMargins left="0.57677165399999997" right="0" top="0.45866141700000002" bottom="0.5" header="0" footer="0.31496062992126"/>
  <pageSetup paperSize="9"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Summary </vt:lpstr>
      <vt:lpstr>Structure Work</vt:lpstr>
      <vt:lpstr>Tap Stand</vt:lpstr>
      <vt:lpstr>Solar Panel Work</vt:lpstr>
      <vt:lpstr>Pipe &amp; fittings</vt:lpstr>
      <vt:lpstr>Borehole</vt:lpstr>
      <vt:lpstr>Tool Box</vt:lpstr>
      <vt:lpstr>'Pipe &amp; fittings'!Print_Area</vt:lpstr>
      <vt:lpstr>'Solar Panel Work'!Print_Area</vt:lpstr>
      <vt:lpstr>'Structure Work'!Print_Area</vt:lpstr>
      <vt:lpstr>'Tap Stand'!Print_Area</vt:lpstr>
      <vt:lpstr>'Tool Box'!Print_Area</vt:lpstr>
      <vt:lpstr>'Structure Work'!Print_Titles</vt:lpstr>
      <vt:lpstr>'Tap Stand'!Print_Titles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 iT</dc:creator>
  <cp:lastModifiedBy>NGOF Coxsbazar</cp:lastModifiedBy>
  <cp:lastPrinted>2025-07-28T11:29:12Z</cp:lastPrinted>
  <dcterms:created xsi:type="dcterms:W3CDTF">2022-01-30T04:29:53Z</dcterms:created>
  <dcterms:modified xsi:type="dcterms:W3CDTF">2025-08-11T12:37:46Z</dcterms:modified>
</cp:coreProperties>
</file>